
<file path=[Content_Types].xml><?xml version="1.0" encoding="utf-8"?>
<Types xmlns="http://schemas.openxmlformats.org/package/2006/content-types">
  <Default Extension="bin" ContentType="application/vnd.openxmlformats-officedocument.oleObject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MyBooks\Data0\Statbook\V9\data\"/>
    </mc:Choice>
  </mc:AlternateContent>
  <bookViews>
    <workbookView xWindow="0" yWindow="0" windowWidth="20460" windowHeight="8430" activeTab="3"/>
  </bookViews>
  <sheets>
    <sheet name="表6.1" sheetId="6" r:id="rId1"/>
    <sheet name="表6.2" sheetId="11" r:id="rId2"/>
    <sheet name="表6.3" sheetId="12" r:id="rId3"/>
    <sheet name="圖6.3" sheetId="8" r:id="rId4"/>
    <sheet name="圖6.4" sheetId="7" r:id="rId5"/>
    <sheet name="圖6.5" sheetId="10" r:id="rId6"/>
    <sheet name="圖6.6" sheetId="13" r:id="rId7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1" i="10" l="1"/>
  <c r="H19" i="10"/>
  <c r="O18" i="10"/>
  <c r="H17" i="10"/>
  <c r="O16" i="10"/>
  <c r="H15" i="10"/>
  <c r="O14" i="10"/>
  <c r="H12" i="10"/>
  <c r="O10" i="10"/>
  <c r="H10" i="10"/>
  <c r="O8" i="10"/>
  <c r="H8" i="10"/>
  <c r="O6" i="10"/>
  <c r="H6" i="10"/>
  <c r="H19" i="8" l="1"/>
  <c r="H17" i="8"/>
  <c r="H15" i="8"/>
  <c r="H13" i="8"/>
  <c r="H10" i="8"/>
  <c r="H8" i="8"/>
  <c r="H6" i="8"/>
  <c r="H4" i="8"/>
</calcChain>
</file>

<file path=xl/sharedStrings.xml><?xml version="1.0" encoding="utf-8"?>
<sst xmlns="http://schemas.openxmlformats.org/spreadsheetml/2006/main" count="290" uniqueCount="149">
  <si>
    <t>總和</t>
  </si>
  <si>
    <t>ID</t>
  </si>
  <si>
    <t>T</t>
  </si>
  <si>
    <t>消費類型</t>
  </si>
  <si>
    <t>男</t>
  </si>
  <si>
    <t>女</t>
  </si>
  <si>
    <t>百分比</t>
  </si>
  <si>
    <t>機率</t>
  </si>
  <si>
    <r>
      <t>1.</t>
    </r>
    <r>
      <rPr>
        <sz val="12"/>
        <color theme="1"/>
        <rFont val="新細明體"/>
        <family val="1"/>
        <charset val="136"/>
      </rPr>
      <t>日用品</t>
    </r>
  </si>
  <si>
    <r>
      <t>2.</t>
    </r>
    <r>
      <rPr>
        <sz val="12"/>
        <color theme="1"/>
        <rFont val="新細明體"/>
        <family val="1"/>
        <charset val="136"/>
      </rPr>
      <t>飲料食物</t>
    </r>
  </si>
  <si>
    <r>
      <t>3.</t>
    </r>
    <r>
      <rPr>
        <sz val="12"/>
        <color theme="1"/>
        <rFont val="新細明體"/>
        <family val="1"/>
        <charset val="136"/>
      </rPr>
      <t>報章雜誌</t>
    </r>
  </si>
  <si>
    <r>
      <t>4.</t>
    </r>
    <r>
      <rPr>
        <sz val="12"/>
        <color theme="1"/>
        <rFont val="新細明體"/>
        <family val="1"/>
        <charset val="136"/>
      </rPr>
      <t>繳費服務</t>
    </r>
  </si>
  <si>
    <t>邊際機率</t>
    <phoneticPr fontId="1" type="noConversion"/>
  </si>
  <si>
    <t>條件機率</t>
    <phoneticPr fontId="1" type="noConversion"/>
  </si>
  <si>
    <t>聯合機率</t>
    <phoneticPr fontId="1" type="noConversion"/>
  </si>
  <si>
    <t>A1B1(男性且日用品)</t>
    <phoneticPr fontId="1" type="noConversion"/>
  </si>
  <si>
    <t>A</t>
    <phoneticPr fontId="1" type="noConversion"/>
  </si>
  <si>
    <t>A1(男性)</t>
    <phoneticPr fontId="1" type="noConversion"/>
  </si>
  <si>
    <t>B1(日用品)</t>
    <phoneticPr fontId="1" type="noConversion"/>
  </si>
  <si>
    <t>A2B1(女性且日用品)</t>
    <phoneticPr fontId="1" type="noConversion"/>
  </si>
  <si>
    <t>A2(女性)</t>
    <phoneticPr fontId="1" type="noConversion"/>
  </si>
  <si>
    <t>A1B2(男性且飲料食物)</t>
    <phoneticPr fontId="1" type="noConversion"/>
  </si>
  <si>
    <t>A</t>
    <phoneticPr fontId="1" type="noConversion"/>
  </si>
  <si>
    <t>B2(飲料食物)</t>
    <phoneticPr fontId="1" type="noConversion"/>
  </si>
  <si>
    <t>A2B2(女性且飲料食物)</t>
    <phoneticPr fontId="1" type="noConversion"/>
  </si>
  <si>
    <t>A2(女性)</t>
    <phoneticPr fontId="1" type="noConversion"/>
  </si>
  <si>
    <t>B</t>
    <phoneticPr fontId="1" type="noConversion"/>
  </si>
  <si>
    <t>A1B3(男性且報章雜誌)</t>
    <phoneticPr fontId="1" type="noConversion"/>
  </si>
  <si>
    <t>B3(報章雜誌)</t>
    <phoneticPr fontId="1" type="noConversion"/>
  </si>
  <si>
    <t>A2B3(女性且報章雜誌)</t>
    <phoneticPr fontId="1" type="noConversion"/>
  </si>
  <si>
    <t>A1B4(男性且繳費服務)</t>
    <phoneticPr fontId="1" type="noConversion"/>
  </si>
  <si>
    <t>B4(繳費服務)</t>
    <phoneticPr fontId="1" type="noConversion"/>
  </si>
  <si>
    <t>A2B4(女性且繳費服務)</t>
    <phoneticPr fontId="1" type="noConversion"/>
  </si>
  <si>
    <t>Name</t>
  </si>
  <si>
    <t>Value</t>
  </si>
  <si>
    <t>Prob</t>
  </si>
  <si>
    <t>Pred</t>
  </si>
  <si>
    <t>Kind</t>
  </si>
  <si>
    <t>NS</t>
  </si>
  <si>
    <t>S1</t>
  </si>
  <si>
    <t>S2</t>
  </si>
  <si>
    <t>S3</t>
  </si>
  <si>
    <t>S4</t>
  </si>
  <si>
    <t>S5</t>
  </si>
  <si>
    <t>Row</t>
  </si>
  <si>
    <t>Col</t>
  </si>
  <si>
    <t>Mark</t>
  </si>
  <si>
    <t>TreePlan</t>
  </si>
  <si>
    <t>E</t>
  </si>
  <si>
    <t>邊際機率</t>
    <phoneticPr fontId="1" type="noConversion"/>
  </si>
  <si>
    <t>條件機率</t>
    <phoneticPr fontId="1" type="noConversion"/>
  </si>
  <si>
    <t>聯合機率</t>
    <phoneticPr fontId="1" type="noConversion"/>
  </si>
  <si>
    <t>B1(日用品)</t>
    <phoneticPr fontId="1" type="noConversion"/>
  </si>
  <si>
    <t>A1B2(男性且飲料食物)</t>
    <phoneticPr fontId="1" type="noConversion"/>
  </si>
  <si>
    <t>B</t>
    <phoneticPr fontId="1" type="noConversion"/>
  </si>
  <si>
    <t>B</t>
    <phoneticPr fontId="1" type="noConversion"/>
  </si>
  <si>
    <t>B2(飲料食物)</t>
    <phoneticPr fontId="1" type="noConversion"/>
  </si>
  <si>
    <t>A1(男性)</t>
    <phoneticPr fontId="1" type="noConversion"/>
  </si>
  <si>
    <t>A1B3(男性且報章雜誌)</t>
    <phoneticPr fontId="1" type="noConversion"/>
  </si>
  <si>
    <t>B3(報章雜誌)</t>
    <phoneticPr fontId="1" type="noConversion"/>
  </si>
  <si>
    <t>A1B4(男性且繳費服務)</t>
    <phoneticPr fontId="1" type="noConversion"/>
  </si>
  <si>
    <t>B4(繳費服務)</t>
    <phoneticPr fontId="1" type="noConversion"/>
  </si>
  <si>
    <t>B1(日用品)</t>
    <phoneticPr fontId="1" type="noConversion"/>
  </si>
  <si>
    <t>B2(飲料食物)</t>
    <phoneticPr fontId="1" type="noConversion"/>
  </si>
  <si>
    <t>A2(女性)</t>
    <phoneticPr fontId="1" type="noConversion"/>
  </si>
  <si>
    <t>A2B3(女性且報章雜誌)</t>
    <phoneticPr fontId="1" type="noConversion"/>
  </si>
  <si>
    <t>A2B4(女性且繳費服務)</t>
    <phoneticPr fontId="1" type="noConversion"/>
  </si>
  <si>
    <t>邊際機率</t>
    <phoneticPr fontId="1" type="noConversion"/>
  </si>
  <si>
    <t>條件機率</t>
    <phoneticPr fontId="1" type="noConversion"/>
  </si>
  <si>
    <t>聯合機率</t>
    <phoneticPr fontId="1" type="noConversion"/>
  </si>
  <si>
    <t>(事前機率)</t>
    <phoneticPr fontId="1" type="noConversion"/>
  </si>
  <si>
    <t>(額外資訊)</t>
    <phoneticPr fontId="1" type="noConversion"/>
  </si>
  <si>
    <t>(事後機率)</t>
  </si>
  <si>
    <r>
      <rPr>
        <i/>
        <sz val="11"/>
        <color theme="1"/>
        <rFont val="Times New Roman"/>
        <family val="1"/>
      </rPr>
      <t>P</t>
    </r>
    <r>
      <rPr>
        <sz val="11"/>
        <color theme="1"/>
        <rFont val="Times New Roman"/>
        <family val="1"/>
      </rPr>
      <t>(</t>
    </r>
    <r>
      <rPr>
        <i/>
        <sz val="11"/>
        <color theme="1"/>
        <rFont val="Times New Roman"/>
        <family val="1"/>
      </rPr>
      <t>A</t>
    </r>
    <r>
      <rPr>
        <sz val="11"/>
        <color theme="1"/>
        <rFont val="Times New Roman"/>
        <family val="1"/>
      </rPr>
      <t>)</t>
    </r>
    <phoneticPr fontId="1" type="noConversion"/>
  </si>
  <si>
    <r>
      <rPr>
        <i/>
        <sz val="11"/>
        <color theme="1"/>
        <rFont val="Times New Roman"/>
        <family val="1"/>
      </rPr>
      <t>P</t>
    </r>
    <r>
      <rPr>
        <sz val="11"/>
        <color theme="1"/>
        <rFont val="Times New Roman"/>
        <family val="1"/>
      </rPr>
      <t>(</t>
    </r>
    <r>
      <rPr>
        <i/>
        <sz val="11"/>
        <color theme="1"/>
        <rFont val="Times New Roman"/>
        <family val="1"/>
      </rPr>
      <t>B|A</t>
    </r>
    <r>
      <rPr>
        <sz val="11"/>
        <color theme="1"/>
        <rFont val="Times New Roman"/>
        <family val="1"/>
      </rPr>
      <t>)</t>
    </r>
    <phoneticPr fontId="1" type="noConversion"/>
  </si>
  <si>
    <r>
      <rPr>
        <i/>
        <sz val="11"/>
        <color theme="1"/>
        <rFont val="Times New Roman"/>
        <family val="1"/>
      </rPr>
      <t>P</t>
    </r>
    <r>
      <rPr>
        <sz val="11"/>
        <color theme="1"/>
        <rFont val="Times New Roman"/>
        <family val="1"/>
      </rPr>
      <t>(B</t>
    </r>
    <r>
      <rPr>
        <sz val="11"/>
        <color theme="1"/>
        <rFont val="Times New Roman"/>
        <family val="1"/>
      </rPr>
      <t>)</t>
    </r>
    <phoneticPr fontId="1" type="noConversion"/>
  </si>
  <si>
    <r>
      <rPr>
        <i/>
        <sz val="11"/>
        <color theme="1"/>
        <rFont val="Times New Roman"/>
        <family val="1"/>
      </rPr>
      <t>P</t>
    </r>
    <r>
      <rPr>
        <sz val="11"/>
        <color theme="1"/>
        <rFont val="Times New Roman"/>
        <family val="1"/>
      </rPr>
      <t>(</t>
    </r>
    <r>
      <rPr>
        <i/>
        <sz val="11"/>
        <color theme="1"/>
        <rFont val="Times New Roman"/>
        <family val="1"/>
      </rPr>
      <t>A|B</t>
    </r>
    <r>
      <rPr>
        <sz val="11"/>
        <color theme="1"/>
        <rFont val="Times New Roman"/>
        <family val="1"/>
      </rPr>
      <t>)</t>
    </r>
    <phoneticPr fontId="1" type="noConversion"/>
  </si>
  <si>
    <t>A1B1</t>
    <phoneticPr fontId="1" type="noConversion"/>
  </si>
  <si>
    <t>B1(日用品)</t>
    <phoneticPr fontId="1" type="noConversion"/>
  </si>
  <si>
    <t>A1|B1</t>
    <phoneticPr fontId="1" type="noConversion"/>
  </si>
  <si>
    <t>A1B2</t>
    <phoneticPr fontId="1" type="noConversion"/>
  </si>
  <si>
    <t>.440 (B1)</t>
    <phoneticPr fontId="1" type="noConversion"/>
  </si>
  <si>
    <t>B2(飲料食物)</t>
    <phoneticPr fontId="1" type="noConversion"/>
  </si>
  <si>
    <t>A2|B1</t>
    <phoneticPr fontId="1" type="noConversion"/>
  </si>
  <si>
    <t>A1B3</t>
    <phoneticPr fontId="1" type="noConversion"/>
  </si>
  <si>
    <t>A1(男性)</t>
    <phoneticPr fontId="1" type="noConversion"/>
  </si>
  <si>
    <t>B3(報章雜誌)</t>
    <phoneticPr fontId="1" type="noConversion"/>
  </si>
  <si>
    <t>A1|B2</t>
    <phoneticPr fontId="1" type="noConversion"/>
  </si>
  <si>
    <t>A1B4</t>
    <phoneticPr fontId="1" type="noConversion"/>
  </si>
  <si>
    <t>.200 (B2)</t>
    <phoneticPr fontId="1" type="noConversion"/>
  </si>
  <si>
    <t>B4(繳費服務)</t>
    <phoneticPr fontId="1" type="noConversion"/>
  </si>
  <si>
    <t>A2|B2</t>
    <phoneticPr fontId="1" type="noConversion"/>
  </si>
  <si>
    <t>A2B1</t>
    <phoneticPr fontId="1" type="noConversion"/>
  </si>
  <si>
    <t>A1|B3</t>
    <phoneticPr fontId="1" type="noConversion"/>
  </si>
  <si>
    <t>.260 (B3)</t>
    <phoneticPr fontId="1" type="noConversion"/>
  </si>
  <si>
    <t>A2B2</t>
    <phoneticPr fontId="1" type="noConversion"/>
  </si>
  <si>
    <t>A2|B3</t>
    <phoneticPr fontId="1" type="noConversion"/>
  </si>
  <si>
    <t>B2(飲料食物)</t>
    <phoneticPr fontId="1" type="noConversion"/>
  </si>
  <si>
    <t>A2B3</t>
    <phoneticPr fontId="1" type="noConversion"/>
  </si>
  <si>
    <t>A1|B4</t>
    <phoneticPr fontId="1" type="noConversion"/>
  </si>
  <si>
    <t>A2(女性)</t>
    <phoneticPr fontId="1" type="noConversion"/>
  </si>
  <si>
    <t>.100 (B4)</t>
    <phoneticPr fontId="1" type="noConversion"/>
  </si>
  <si>
    <t>A2B4</t>
    <phoneticPr fontId="1" type="noConversion"/>
  </si>
  <si>
    <t>A2|B4</t>
    <phoneticPr fontId="1" type="noConversion"/>
  </si>
  <si>
    <t>次數</t>
  </si>
  <si>
    <t>聯合機率</t>
  </si>
  <si>
    <t>條件機率</t>
  </si>
  <si>
    <t>邊際機率</t>
  </si>
  <si>
    <t>次數總和</t>
  </si>
  <si>
    <t>性別（A）</t>
  </si>
  <si>
    <t>男（A1）</t>
  </si>
  <si>
    <t>女（A2）</t>
  </si>
  <si>
    <t>消費類型（B）</t>
  </si>
  <si>
    <t>1.日用品（B1）</t>
  </si>
  <si>
    <t>2.飲料食物（B2）</t>
  </si>
  <si>
    <t>3.報章雜誌（B3）</t>
  </si>
  <si>
    <t>4.繳費服務（B4）</t>
  </si>
  <si>
    <r>
      <t>新進經理人員來源（</t>
    </r>
    <r>
      <rPr>
        <sz val="12"/>
        <color theme="1"/>
        <rFont val="Times New Roman"/>
        <family val="1"/>
      </rPr>
      <t>A</t>
    </r>
    <r>
      <rPr>
        <sz val="12"/>
        <color theme="1"/>
        <rFont val="新細明體"/>
        <family val="1"/>
        <charset val="136"/>
      </rPr>
      <t>）</t>
    </r>
  </si>
  <si>
    <r>
      <t>內部晉升（</t>
    </r>
    <r>
      <rPr>
        <sz val="12"/>
        <color theme="1"/>
        <rFont val="Times New Roman"/>
        <family val="1"/>
      </rPr>
      <t>A</t>
    </r>
    <r>
      <rPr>
        <vertAlign val="subscript"/>
        <sz val="12"/>
        <color theme="1"/>
        <rFont val="Times New Roman"/>
        <family val="1"/>
      </rPr>
      <t>1</t>
    </r>
    <r>
      <rPr>
        <sz val="12"/>
        <color theme="1"/>
        <rFont val="新細明體"/>
        <family val="1"/>
        <charset val="136"/>
      </rPr>
      <t>）</t>
    </r>
  </si>
  <si>
    <r>
      <t>外部招募（</t>
    </r>
    <r>
      <rPr>
        <sz val="12"/>
        <color theme="1"/>
        <rFont val="Times New Roman"/>
        <family val="1"/>
      </rPr>
      <t>A</t>
    </r>
    <r>
      <rPr>
        <vertAlign val="subscript"/>
        <sz val="12"/>
        <color theme="1"/>
        <rFont val="Times New Roman"/>
        <family val="1"/>
      </rPr>
      <t>2</t>
    </r>
    <r>
      <rPr>
        <sz val="12"/>
        <color theme="1"/>
        <rFont val="新細明體"/>
        <family val="1"/>
        <charset val="136"/>
      </rPr>
      <t>）</t>
    </r>
  </si>
  <si>
    <t>績效表現（B）</t>
  </si>
  <si>
    <t>合格（B1）</t>
  </si>
  <si>
    <t>不合格（B2）</t>
  </si>
  <si>
    <t>邊際機率</t>
    <phoneticPr fontId="1" type="noConversion"/>
  </si>
  <si>
    <t>條件機率</t>
    <phoneticPr fontId="1" type="noConversion"/>
  </si>
  <si>
    <t>聯合機率</t>
    <phoneticPr fontId="1" type="noConversion"/>
  </si>
  <si>
    <t>邊際機率</t>
    <phoneticPr fontId="1" type="noConversion"/>
  </si>
  <si>
    <t>條件機率</t>
    <phoneticPr fontId="1" type="noConversion"/>
  </si>
  <si>
    <t>(事前機率)</t>
    <phoneticPr fontId="1" type="noConversion"/>
  </si>
  <si>
    <t>(額外資訊)</t>
    <phoneticPr fontId="1" type="noConversion"/>
  </si>
  <si>
    <r>
      <rPr>
        <i/>
        <sz val="11"/>
        <color theme="1"/>
        <rFont val="Times New Roman"/>
        <family val="1"/>
      </rPr>
      <t>P</t>
    </r>
    <r>
      <rPr>
        <sz val="11"/>
        <color theme="1"/>
        <rFont val="Times New Roman"/>
        <family val="1"/>
      </rPr>
      <t>(</t>
    </r>
    <r>
      <rPr>
        <i/>
        <sz val="11"/>
        <color theme="1"/>
        <rFont val="Times New Roman"/>
        <family val="1"/>
      </rPr>
      <t>A</t>
    </r>
    <r>
      <rPr>
        <sz val="11"/>
        <color theme="1"/>
        <rFont val="Times New Roman"/>
        <family val="1"/>
      </rPr>
      <t>)</t>
    </r>
    <phoneticPr fontId="1" type="noConversion"/>
  </si>
  <si>
    <r>
      <rPr>
        <i/>
        <sz val="11"/>
        <color theme="1"/>
        <rFont val="Times New Roman"/>
        <family val="1"/>
      </rPr>
      <t>P</t>
    </r>
    <r>
      <rPr>
        <sz val="11"/>
        <color theme="1"/>
        <rFont val="Times New Roman"/>
        <family val="1"/>
      </rPr>
      <t>(</t>
    </r>
    <r>
      <rPr>
        <i/>
        <sz val="11"/>
        <color theme="1"/>
        <rFont val="Times New Roman"/>
        <family val="1"/>
      </rPr>
      <t>A|B</t>
    </r>
    <r>
      <rPr>
        <sz val="11"/>
        <color theme="1"/>
        <rFont val="Times New Roman"/>
        <family val="1"/>
      </rPr>
      <t>)</t>
    </r>
    <phoneticPr fontId="1" type="noConversion"/>
  </si>
  <si>
    <r>
      <rPr>
        <i/>
        <sz val="11"/>
        <color theme="1"/>
        <rFont val="Times New Roman"/>
        <family val="1"/>
      </rPr>
      <t>P</t>
    </r>
    <r>
      <rPr>
        <sz val="11"/>
        <color theme="1"/>
        <rFont val="Times New Roman"/>
        <family val="1"/>
      </rPr>
      <t>(B</t>
    </r>
    <r>
      <rPr>
        <sz val="11"/>
        <color theme="1"/>
        <rFont val="Times New Roman"/>
        <family val="1"/>
      </rPr>
      <t>)</t>
    </r>
    <phoneticPr fontId="1" type="noConversion"/>
  </si>
  <si>
    <r>
      <rPr>
        <i/>
        <sz val="11"/>
        <color theme="1"/>
        <rFont val="Times New Roman"/>
        <family val="1"/>
      </rPr>
      <t>P</t>
    </r>
    <r>
      <rPr>
        <sz val="11"/>
        <color theme="1"/>
        <rFont val="Times New Roman"/>
        <family val="1"/>
      </rPr>
      <t>(</t>
    </r>
    <r>
      <rPr>
        <i/>
        <sz val="11"/>
        <color theme="1"/>
        <rFont val="Times New Roman"/>
        <family val="1"/>
      </rPr>
      <t>B|A</t>
    </r>
    <r>
      <rPr>
        <sz val="11"/>
        <color theme="1"/>
        <rFont val="Times New Roman"/>
        <family val="1"/>
      </rPr>
      <t>)</t>
    </r>
    <phoneticPr fontId="1" type="noConversion"/>
  </si>
  <si>
    <t>B1(合格)</t>
    <phoneticPr fontId="1" type="noConversion"/>
  </si>
  <si>
    <t>B1(合格)</t>
    <phoneticPr fontId="1" type="noConversion"/>
  </si>
  <si>
    <t>A1B1</t>
    <phoneticPr fontId="1" type="noConversion"/>
  </si>
  <si>
    <t>A1(內部晉升)</t>
    <phoneticPr fontId="1" type="noConversion"/>
  </si>
  <si>
    <t>A1(內部晉升)</t>
    <phoneticPr fontId="1" type="noConversion"/>
  </si>
  <si>
    <r>
      <t>.40</t>
    </r>
    <r>
      <rPr>
        <b/>
        <sz val="11"/>
        <color theme="1"/>
        <rFont val="Symbol"/>
        <family val="1"/>
        <charset val="2"/>
      </rPr>
      <t>´</t>
    </r>
    <r>
      <rPr>
        <b/>
        <sz val="11"/>
        <color theme="1"/>
        <rFont val="新細明體"/>
        <family val="1"/>
        <charset val="136"/>
      </rPr>
      <t>.90=.36</t>
    </r>
    <phoneticPr fontId="1" type="noConversion"/>
  </si>
  <si>
    <r>
      <t>.36/</t>
    </r>
    <r>
      <rPr>
        <b/>
        <sz val="11"/>
        <color theme="1"/>
        <rFont val="新細明體"/>
        <family val="1"/>
        <charset val="136"/>
      </rPr>
      <t>.81=.444</t>
    </r>
    <phoneticPr fontId="1" type="noConversion"/>
  </si>
  <si>
    <r>
      <t>.40</t>
    </r>
    <r>
      <rPr>
        <b/>
        <sz val="11"/>
        <color theme="1"/>
        <rFont val="Symbol"/>
        <family val="1"/>
        <charset val="2"/>
      </rPr>
      <t>´</t>
    </r>
    <r>
      <rPr>
        <b/>
        <sz val="11"/>
        <color theme="1"/>
        <rFont val="新細明體"/>
        <family val="1"/>
        <charset val="136"/>
      </rPr>
      <t>.10=.04</t>
    </r>
    <phoneticPr fontId="1" type="noConversion"/>
  </si>
  <si>
    <r>
      <t>.45/</t>
    </r>
    <r>
      <rPr>
        <b/>
        <sz val="11"/>
        <color theme="1"/>
        <rFont val="新細明體"/>
        <family val="1"/>
        <charset val="136"/>
      </rPr>
      <t>.81=.556</t>
    </r>
    <phoneticPr fontId="1" type="noConversion"/>
  </si>
  <si>
    <t>A2( 外部招募)</t>
    <phoneticPr fontId="1" type="noConversion"/>
  </si>
  <si>
    <t>B2(不合格)</t>
    <phoneticPr fontId="1" type="noConversion"/>
  </si>
  <si>
    <r>
      <t>.60</t>
    </r>
    <r>
      <rPr>
        <b/>
        <sz val="11"/>
        <color theme="1"/>
        <rFont val="Symbol"/>
        <family val="1"/>
        <charset val="2"/>
      </rPr>
      <t>´</t>
    </r>
    <r>
      <rPr>
        <b/>
        <sz val="11"/>
        <color theme="1"/>
        <rFont val="新細明體"/>
        <family val="1"/>
        <charset val="136"/>
      </rPr>
      <t>.75=.45</t>
    </r>
    <phoneticPr fontId="1" type="noConversion"/>
  </si>
  <si>
    <r>
      <t>.04/</t>
    </r>
    <r>
      <rPr>
        <b/>
        <sz val="11"/>
        <color theme="1"/>
        <rFont val="新細明體"/>
        <family val="1"/>
        <charset val="136"/>
      </rPr>
      <t>.19=.211</t>
    </r>
    <phoneticPr fontId="1" type="noConversion"/>
  </si>
  <si>
    <r>
      <t>.60</t>
    </r>
    <r>
      <rPr>
        <b/>
        <sz val="11"/>
        <color theme="1"/>
        <rFont val="Symbol"/>
        <family val="1"/>
        <charset val="2"/>
      </rPr>
      <t>´</t>
    </r>
    <r>
      <rPr>
        <b/>
        <sz val="11"/>
        <color theme="1"/>
        <rFont val="新細明體"/>
        <family val="1"/>
        <charset val="136"/>
      </rPr>
      <t>.25=.15</t>
    </r>
    <phoneticPr fontId="1" type="noConversion"/>
  </si>
  <si>
    <r>
      <t>.15/.</t>
    </r>
    <r>
      <rPr>
        <b/>
        <sz val="11"/>
        <color theme="1"/>
        <rFont val="新細明體"/>
        <family val="1"/>
        <charset val="136"/>
      </rPr>
      <t>19=.789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</si>
</sst>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.000_ "/>
    <numFmt numFmtId="177" formatCode=".00_ "/>
  </numFmts>
  <fonts count="14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sz val="12"/>
      <color theme="1"/>
      <name val="新細明體"/>
      <family val="1"/>
      <charset val="136"/>
    </font>
    <font>
      <b/>
      <sz val="11"/>
      <color theme="1"/>
      <name val="新細明體"/>
      <family val="1"/>
      <charset val="136"/>
      <scheme val="minor"/>
    </font>
    <font>
      <sz val="11"/>
      <color theme="1"/>
      <name val="新細明體"/>
      <family val="1"/>
      <charset val="136"/>
      <scheme val="minor"/>
    </font>
    <font>
      <b/>
      <sz val="12"/>
      <color theme="1"/>
      <name val="新細明體"/>
      <family val="1"/>
      <charset val="136"/>
      <scheme val="minor"/>
    </font>
    <font>
      <sz val="11"/>
      <color theme="1"/>
      <name val="新細明體"/>
      <family val="2"/>
      <charset val="136"/>
      <scheme val="minor"/>
    </font>
    <font>
      <sz val="12"/>
      <name val="新細明體"/>
      <family val="2"/>
      <charset val="136"/>
      <scheme val="minor"/>
    </font>
    <font>
      <i/>
      <sz val="11"/>
      <color theme="1"/>
      <name val="Times New Roman"/>
      <family val="1"/>
    </font>
    <font>
      <vertAlign val="subscript"/>
      <sz val="12"/>
      <color theme="1"/>
      <name val="Times New Roman"/>
      <family val="1"/>
    </font>
    <font>
      <b/>
      <sz val="11"/>
      <color theme="1"/>
      <name val="Symbol"/>
      <family val="1"/>
      <charset val="2"/>
    </font>
    <font>
      <b/>
      <sz val="11"/>
      <color theme="1"/>
      <name val="新細明體"/>
      <family val="1"/>
      <charset val="136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4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4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9" fontId="2" fillId="0" borderId="0" xfId="0" applyNumberFormat="1" applyFont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5" fillId="0" borderId="0" xfId="0" applyFont="1" applyAlignment="1">
      <alignment horizontal="left" vertical="center"/>
    </xf>
    <xf numFmtId="0" fontId="7" fillId="0" borderId="0" xfId="0" applyFont="1">
      <alignment vertical="center"/>
    </xf>
    <xf numFmtId="176" fontId="5" fillId="0" borderId="0" xfId="0" applyNumberFormat="1" applyFont="1" applyBorder="1" applyAlignment="1">
      <alignment horizontal="left" vertical="center"/>
    </xf>
    <xf numFmtId="0" fontId="6" fillId="0" borderId="0" xfId="0" applyFont="1" applyBorder="1">
      <alignment vertical="center"/>
    </xf>
    <xf numFmtId="0" fontId="5" fillId="0" borderId="0" xfId="0" applyFont="1" applyBorder="1">
      <alignment vertical="center"/>
    </xf>
    <xf numFmtId="0" fontId="6" fillId="0" borderId="0" xfId="0" applyFont="1" applyProtection="1">
      <alignment vertical="center"/>
      <protection locked="0"/>
    </xf>
    <xf numFmtId="0" fontId="5" fillId="0" borderId="0" xfId="0" applyFont="1" applyBorder="1" applyAlignment="1">
      <alignment horizontal="left" vertical="center"/>
    </xf>
    <xf numFmtId="0" fontId="7" fillId="0" borderId="0" xfId="0" applyFont="1" applyBorder="1">
      <alignment vertical="center"/>
    </xf>
    <xf numFmtId="0" fontId="0" fillId="0" borderId="0" xfId="0" applyFont="1" applyBorder="1">
      <alignment vertical="center"/>
    </xf>
    <xf numFmtId="0" fontId="8" fillId="0" borderId="0" xfId="0" applyFont="1" applyBorder="1">
      <alignment vertical="center"/>
    </xf>
    <xf numFmtId="0" fontId="8" fillId="0" borderId="0" xfId="0" applyFont="1">
      <alignment vertical="center"/>
    </xf>
    <xf numFmtId="0" fontId="0" fillId="0" borderId="0" xfId="0" applyFont="1" applyBorder="1" applyProtection="1">
      <alignment vertical="center"/>
      <protection locked="0"/>
    </xf>
    <xf numFmtId="0" fontId="9" fillId="0" borderId="0" xfId="0" applyFont="1" applyBorder="1">
      <alignment vertical="center"/>
    </xf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>
      <alignment vertical="center"/>
    </xf>
    <xf numFmtId="0" fontId="8" fillId="0" borderId="0" xfId="0" applyFont="1" applyFill="1">
      <alignment vertical="center"/>
    </xf>
    <xf numFmtId="0" fontId="5" fillId="0" borderId="0" xfId="0" applyFont="1" applyFill="1" applyAlignment="1">
      <alignment horizontal="right" vertical="center"/>
    </xf>
    <xf numFmtId="0" fontId="0" fillId="0" borderId="0" xfId="0" applyFont="1" applyFill="1" applyBorder="1">
      <alignment vertical="center"/>
    </xf>
    <xf numFmtId="0" fontId="6" fillId="0" borderId="0" xfId="0" applyFont="1" applyFill="1" applyAlignment="1">
      <alignment horizontal="left" vertical="center"/>
    </xf>
    <xf numFmtId="0" fontId="3" fillId="0" borderId="0" xfId="0" applyFont="1" applyFill="1" applyBorder="1">
      <alignment vertical="center"/>
    </xf>
    <xf numFmtId="0" fontId="7" fillId="0" borderId="0" xfId="0" applyFont="1" applyFill="1">
      <alignment vertical="center"/>
    </xf>
    <xf numFmtId="0" fontId="8" fillId="0" borderId="0" xfId="0" applyFont="1" applyFill="1" applyBorder="1">
      <alignment vertical="center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right" vertical="center"/>
    </xf>
    <xf numFmtId="177" fontId="5" fillId="0" borderId="0" xfId="0" applyNumberFormat="1" applyFont="1" applyBorder="1" applyAlignment="1">
      <alignment horizontal="left" vertical="center"/>
    </xf>
    <xf numFmtId="176" fontId="5" fillId="0" borderId="0" xfId="0" applyNumberFormat="1" applyFont="1" applyFill="1" applyBorder="1" applyAlignment="1">
      <alignment horizontal="left" vertical="center"/>
    </xf>
    <xf numFmtId="176" fontId="6" fillId="0" borderId="0" xfId="0" applyNumberFormat="1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right" vertical="center"/>
    </xf>
    <xf numFmtId="0" fontId="0" fillId="0" borderId="7" xfId="0" applyFont="1" applyBorder="1" applyAlignment="1">
      <alignment horizontal="right" vertical="center"/>
    </xf>
    <xf numFmtId="0" fontId="0" fillId="0" borderId="14" xfId="0" applyFont="1" applyBorder="1">
      <alignment vertical="center"/>
    </xf>
    <xf numFmtId="0" fontId="0" fillId="0" borderId="13" xfId="0" applyFont="1" applyBorder="1">
      <alignment vertical="center"/>
    </xf>
    <xf numFmtId="0" fontId="0" fillId="0" borderId="6" xfId="0" applyFont="1" applyBorder="1" applyAlignment="1">
      <alignment horizontal="right" vertical="center"/>
    </xf>
    <xf numFmtId="0" fontId="0" fillId="0" borderId="4" xfId="0" applyFont="1" applyBorder="1">
      <alignment vertical="center"/>
    </xf>
    <xf numFmtId="0" fontId="0" fillId="0" borderId="15" xfId="0" applyFont="1" applyBorder="1">
      <alignment vertical="center"/>
    </xf>
    <xf numFmtId="0" fontId="0" fillId="0" borderId="2" xfId="0" applyFont="1" applyBorder="1">
      <alignment vertical="center"/>
    </xf>
    <xf numFmtId="0" fontId="0" fillId="0" borderId="19" xfId="0" applyFont="1" applyBorder="1">
      <alignment vertical="center"/>
    </xf>
    <xf numFmtId="0" fontId="0" fillId="0" borderId="3" xfId="0" applyFont="1" applyBorder="1">
      <alignment vertical="center"/>
    </xf>
    <xf numFmtId="0" fontId="0" fillId="0" borderId="20" xfId="0" applyFont="1" applyBorder="1">
      <alignment vertical="center"/>
    </xf>
    <xf numFmtId="0" fontId="0" fillId="0" borderId="8" xfId="0" applyFont="1" applyBorder="1">
      <alignment vertical="center"/>
    </xf>
    <xf numFmtId="0" fontId="0" fillId="0" borderId="18" xfId="0" applyFont="1" applyBorder="1">
      <alignment vertical="center"/>
    </xf>
    <xf numFmtId="0" fontId="2" fillId="0" borderId="9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7" fillId="0" borderId="0" xfId="0" applyFont="1" applyFill="1" applyBorder="1">
      <alignment vertical="center"/>
    </xf>
    <xf numFmtId="0" fontId="0" fillId="0" borderId="0" xfId="0" applyFill="1">
      <alignment vertical="center"/>
    </xf>
    <xf numFmtId="0" fontId="5" fillId="0" borderId="0" xfId="0" applyFont="1" applyFill="1" applyBorder="1">
      <alignment vertical="center"/>
    </xf>
    <xf numFmtId="0" fontId="6" fillId="0" borderId="0" xfId="0" applyFont="1" applyFill="1">
      <alignment vertical="center"/>
    </xf>
    <xf numFmtId="177" fontId="5" fillId="0" borderId="0" xfId="0" applyNumberFormat="1" applyFont="1" applyFill="1" applyBorder="1" applyAlignment="1">
      <alignment horizontal="left" vertical="center"/>
    </xf>
    <xf numFmtId="0" fontId="0" fillId="0" borderId="0" xfId="0" applyFont="1" applyFill="1" applyBorder="1" applyProtection="1">
      <alignment vertical="center"/>
      <protection locked="0"/>
    </xf>
    <xf numFmtId="0" fontId="9" fillId="0" borderId="0" xfId="0" applyFont="1" applyFill="1" applyBorder="1">
      <alignment vertical="center"/>
    </xf>
    <xf numFmtId="0" fontId="5" fillId="0" borderId="0" xfId="0" applyFont="1" applyFill="1" applyBorder="1" applyAlignment="1">
      <alignment horizontal="left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5.wmf"/><Relationship Id="rId2" Type="http://schemas.openxmlformats.org/officeDocument/2006/relationships/image" Target="../media/image4.wmf"/><Relationship Id="rId1" Type="http://schemas.openxmlformats.org/officeDocument/2006/relationships/image" Target="../media/image1.w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571500</xdr:colOff>
      <xdr:row>4</xdr:row>
      <xdr:rowOff>142875</xdr:rowOff>
    </xdr:from>
    <xdr:to>
      <xdr:col>6</xdr:col>
      <xdr:colOff>0</xdr:colOff>
      <xdr:row>5</xdr:row>
      <xdr:rowOff>161925</xdr:rowOff>
    </xdr:to>
    <xdr:sp macro="" textlink="">
      <xdr:nvSpPr>
        <xdr:cNvPr id="2" name="Circle 1119"/>
        <xdr:cNvSpPr/>
      </xdr:nvSpPr>
      <xdr:spPr>
        <a:xfrm>
          <a:off x="3733800" y="1276350"/>
          <a:ext cx="228600" cy="228600"/>
        </a:xfrm>
        <a:prstGeom prst="ellipse">
          <a:avLst/>
        </a:prstGeom>
        <a:noFill/>
        <a:ln>
          <a:headEnd type="none" w="med" len="med"/>
          <a:tailEnd type="none" w="med" len="med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>
    <xdr:from>
      <xdr:col>3</xdr:col>
      <xdr:colOff>1</xdr:colOff>
      <xdr:row>5</xdr:row>
      <xdr:rowOff>76200</xdr:rowOff>
    </xdr:from>
    <xdr:to>
      <xdr:col>4</xdr:col>
      <xdr:colOff>561976</xdr:colOff>
      <xdr:row>5</xdr:row>
      <xdr:rowOff>76200</xdr:rowOff>
    </xdr:to>
    <xdr:sp macro="" textlink="">
      <xdr:nvSpPr>
        <xdr:cNvPr id="3" name="Line 83"/>
        <xdr:cNvSpPr>
          <a:spLocks noChangeShapeType="1"/>
        </xdr:cNvSpPr>
      </xdr:nvSpPr>
      <xdr:spPr bwMode="auto">
        <a:xfrm>
          <a:off x="2771776" y="1371600"/>
          <a:ext cx="952500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152400</xdr:colOff>
      <xdr:row>5</xdr:row>
      <xdr:rowOff>76200</xdr:rowOff>
    </xdr:from>
    <xdr:to>
      <xdr:col>3</xdr:col>
      <xdr:colOff>0</xdr:colOff>
      <xdr:row>10</xdr:row>
      <xdr:rowOff>76200</xdr:rowOff>
    </xdr:to>
    <xdr:sp macro="" textlink="">
      <xdr:nvSpPr>
        <xdr:cNvPr id="4" name="Line 84"/>
        <xdr:cNvSpPr>
          <a:spLocks noChangeShapeType="1"/>
        </xdr:cNvSpPr>
      </xdr:nvSpPr>
      <xdr:spPr bwMode="auto">
        <a:xfrm flipV="1">
          <a:off x="2371725" y="1371600"/>
          <a:ext cx="400050" cy="809625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14</xdr:row>
      <xdr:rowOff>66675</xdr:rowOff>
    </xdr:from>
    <xdr:to>
      <xdr:col>4</xdr:col>
      <xdr:colOff>571500</xdr:colOff>
      <xdr:row>14</xdr:row>
      <xdr:rowOff>76200</xdr:rowOff>
    </xdr:to>
    <xdr:sp macro="" textlink="">
      <xdr:nvSpPr>
        <xdr:cNvPr id="5" name="Line 85"/>
        <xdr:cNvSpPr>
          <a:spLocks noChangeShapeType="1"/>
        </xdr:cNvSpPr>
      </xdr:nvSpPr>
      <xdr:spPr bwMode="auto">
        <a:xfrm flipV="1">
          <a:off x="2771775" y="2819400"/>
          <a:ext cx="962025" cy="9525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152400</xdr:colOff>
      <xdr:row>10</xdr:row>
      <xdr:rowOff>76200</xdr:rowOff>
    </xdr:from>
    <xdr:to>
      <xdr:col>3</xdr:col>
      <xdr:colOff>0</xdr:colOff>
      <xdr:row>14</xdr:row>
      <xdr:rowOff>76200</xdr:rowOff>
    </xdr:to>
    <xdr:sp macro="" textlink="">
      <xdr:nvSpPr>
        <xdr:cNvPr id="6" name="Line 86"/>
        <xdr:cNvSpPr>
          <a:spLocks noChangeShapeType="1"/>
        </xdr:cNvSpPr>
      </xdr:nvSpPr>
      <xdr:spPr bwMode="auto">
        <a:xfrm>
          <a:off x="2371725" y="2181225"/>
          <a:ext cx="400050" cy="64770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152400</xdr:colOff>
      <xdr:row>2</xdr:row>
      <xdr:rowOff>152400</xdr:rowOff>
    </xdr:to>
    <xdr:sp macro="" textlink="">
      <xdr:nvSpPr>
        <xdr:cNvPr id="7" name="Triangle 1125"/>
        <xdr:cNvSpPr/>
      </xdr:nvSpPr>
      <xdr:spPr>
        <a:xfrm rot="16200000">
          <a:off x="5448300" y="809625"/>
          <a:ext cx="152400" cy="152400"/>
        </a:xfrm>
        <a:prstGeom prst="triangle">
          <a:avLst/>
        </a:prstGeom>
        <a:ln>
          <a:headEnd type="none" w="med" len="med"/>
          <a:tailEnd type="none" w="med" len="med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>
    <xdr:from>
      <xdr:col>7</xdr:col>
      <xdr:colOff>0</xdr:colOff>
      <xdr:row>2</xdr:row>
      <xdr:rowOff>76200</xdr:rowOff>
    </xdr:from>
    <xdr:to>
      <xdr:col>9</xdr:col>
      <xdr:colOff>0</xdr:colOff>
      <xdr:row>2</xdr:row>
      <xdr:rowOff>76200</xdr:rowOff>
    </xdr:to>
    <xdr:sp macro="" textlink="">
      <xdr:nvSpPr>
        <xdr:cNvPr id="8" name="Line 87"/>
        <xdr:cNvSpPr>
          <a:spLocks noChangeShapeType="1"/>
        </xdr:cNvSpPr>
      </xdr:nvSpPr>
      <xdr:spPr bwMode="auto">
        <a:xfrm>
          <a:off x="4238625" y="885825"/>
          <a:ext cx="1209675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5</xdr:col>
      <xdr:colOff>152400</xdr:colOff>
      <xdr:row>2</xdr:row>
      <xdr:rowOff>76200</xdr:rowOff>
    </xdr:from>
    <xdr:to>
      <xdr:col>7</xdr:col>
      <xdr:colOff>0</xdr:colOff>
      <xdr:row>5</xdr:row>
      <xdr:rowOff>76200</xdr:rowOff>
    </xdr:to>
    <xdr:sp macro="" textlink="">
      <xdr:nvSpPr>
        <xdr:cNvPr id="9" name="Line 88"/>
        <xdr:cNvSpPr>
          <a:spLocks noChangeShapeType="1"/>
        </xdr:cNvSpPr>
      </xdr:nvSpPr>
      <xdr:spPr bwMode="auto">
        <a:xfrm flipV="1">
          <a:off x="3943350" y="885825"/>
          <a:ext cx="295275" cy="485775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152400</xdr:colOff>
      <xdr:row>4</xdr:row>
      <xdr:rowOff>152400</xdr:rowOff>
    </xdr:to>
    <xdr:sp macro="" textlink="">
      <xdr:nvSpPr>
        <xdr:cNvPr id="10" name="Triangle 1128"/>
        <xdr:cNvSpPr/>
      </xdr:nvSpPr>
      <xdr:spPr>
        <a:xfrm rot="16200000">
          <a:off x="5448300" y="1133475"/>
          <a:ext cx="152400" cy="152400"/>
        </a:xfrm>
        <a:prstGeom prst="triangle">
          <a:avLst/>
        </a:prstGeom>
        <a:ln>
          <a:headEnd type="none" w="med" len="med"/>
          <a:tailEnd type="none" w="med" len="med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>
    <xdr:from>
      <xdr:col>7</xdr:col>
      <xdr:colOff>0</xdr:colOff>
      <xdr:row>4</xdr:row>
      <xdr:rowOff>76200</xdr:rowOff>
    </xdr:from>
    <xdr:to>
      <xdr:col>9</xdr:col>
      <xdr:colOff>0</xdr:colOff>
      <xdr:row>4</xdr:row>
      <xdr:rowOff>76200</xdr:rowOff>
    </xdr:to>
    <xdr:sp macro="" textlink="">
      <xdr:nvSpPr>
        <xdr:cNvPr id="11" name="Line 89"/>
        <xdr:cNvSpPr>
          <a:spLocks noChangeShapeType="1"/>
        </xdr:cNvSpPr>
      </xdr:nvSpPr>
      <xdr:spPr bwMode="auto">
        <a:xfrm>
          <a:off x="4238625" y="1209675"/>
          <a:ext cx="1209675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5</xdr:col>
      <xdr:colOff>152400</xdr:colOff>
      <xdr:row>4</xdr:row>
      <xdr:rowOff>76200</xdr:rowOff>
    </xdr:from>
    <xdr:to>
      <xdr:col>7</xdr:col>
      <xdr:colOff>0</xdr:colOff>
      <xdr:row>5</xdr:row>
      <xdr:rowOff>76200</xdr:rowOff>
    </xdr:to>
    <xdr:sp macro="" textlink="">
      <xdr:nvSpPr>
        <xdr:cNvPr id="12" name="Line 90"/>
        <xdr:cNvSpPr>
          <a:spLocks noChangeShapeType="1"/>
        </xdr:cNvSpPr>
      </xdr:nvSpPr>
      <xdr:spPr bwMode="auto">
        <a:xfrm flipV="1">
          <a:off x="3943350" y="1209675"/>
          <a:ext cx="295275" cy="161925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152400</xdr:colOff>
      <xdr:row>6</xdr:row>
      <xdr:rowOff>152400</xdr:rowOff>
    </xdr:to>
    <xdr:sp macro="" textlink="">
      <xdr:nvSpPr>
        <xdr:cNvPr id="13" name="Triangle 1131"/>
        <xdr:cNvSpPr/>
      </xdr:nvSpPr>
      <xdr:spPr>
        <a:xfrm rot="16200000">
          <a:off x="5448300" y="1457325"/>
          <a:ext cx="152400" cy="152400"/>
        </a:xfrm>
        <a:prstGeom prst="triangle">
          <a:avLst/>
        </a:prstGeom>
        <a:ln>
          <a:headEnd type="none" w="med" len="med"/>
          <a:tailEnd type="none" w="med" len="med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>
    <xdr:from>
      <xdr:col>7</xdr:col>
      <xdr:colOff>0</xdr:colOff>
      <xdr:row>6</xdr:row>
      <xdr:rowOff>76200</xdr:rowOff>
    </xdr:from>
    <xdr:to>
      <xdr:col>9</xdr:col>
      <xdr:colOff>0</xdr:colOff>
      <xdr:row>6</xdr:row>
      <xdr:rowOff>76200</xdr:rowOff>
    </xdr:to>
    <xdr:sp macro="" textlink="">
      <xdr:nvSpPr>
        <xdr:cNvPr id="14" name="Line 91"/>
        <xdr:cNvSpPr>
          <a:spLocks noChangeShapeType="1"/>
        </xdr:cNvSpPr>
      </xdr:nvSpPr>
      <xdr:spPr bwMode="auto">
        <a:xfrm>
          <a:off x="4238625" y="1533525"/>
          <a:ext cx="1209675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5</xdr:col>
      <xdr:colOff>152400</xdr:colOff>
      <xdr:row>5</xdr:row>
      <xdr:rowOff>76200</xdr:rowOff>
    </xdr:from>
    <xdr:to>
      <xdr:col>7</xdr:col>
      <xdr:colOff>0</xdr:colOff>
      <xdr:row>6</xdr:row>
      <xdr:rowOff>76200</xdr:rowOff>
    </xdr:to>
    <xdr:sp macro="" textlink="">
      <xdr:nvSpPr>
        <xdr:cNvPr id="15" name="Line 92"/>
        <xdr:cNvSpPr>
          <a:spLocks noChangeShapeType="1"/>
        </xdr:cNvSpPr>
      </xdr:nvSpPr>
      <xdr:spPr bwMode="auto">
        <a:xfrm>
          <a:off x="3943350" y="1371600"/>
          <a:ext cx="295275" cy="161925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152400</xdr:colOff>
      <xdr:row>11</xdr:row>
      <xdr:rowOff>152400</xdr:rowOff>
    </xdr:to>
    <xdr:sp macro="" textlink="">
      <xdr:nvSpPr>
        <xdr:cNvPr id="16" name="Triangle 1134"/>
        <xdr:cNvSpPr/>
      </xdr:nvSpPr>
      <xdr:spPr>
        <a:xfrm rot="16200000">
          <a:off x="5448300" y="2266950"/>
          <a:ext cx="152400" cy="152400"/>
        </a:xfrm>
        <a:prstGeom prst="triangle">
          <a:avLst/>
        </a:prstGeom>
        <a:ln>
          <a:headEnd type="none" w="med" len="med"/>
          <a:tailEnd type="none" w="med" len="med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>
    <xdr:from>
      <xdr:col>7</xdr:col>
      <xdr:colOff>0</xdr:colOff>
      <xdr:row>11</xdr:row>
      <xdr:rowOff>76200</xdr:rowOff>
    </xdr:from>
    <xdr:to>
      <xdr:col>9</xdr:col>
      <xdr:colOff>0</xdr:colOff>
      <xdr:row>11</xdr:row>
      <xdr:rowOff>76200</xdr:rowOff>
    </xdr:to>
    <xdr:sp macro="" textlink="">
      <xdr:nvSpPr>
        <xdr:cNvPr id="17" name="Line 93"/>
        <xdr:cNvSpPr>
          <a:spLocks noChangeShapeType="1"/>
        </xdr:cNvSpPr>
      </xdr:nvSpPr>
      <xdr:spPr bwMode="auto">
        <a:xfrm>
          <a:off x="4238625" y="2343150"/>
          <a:ext cx="1209675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5</xdr:col>
      <xdr:colOff>152400</xdr:colOff>
      <xdr:row>11</xdr:row>
      <xdr:rowOff>76200</xdr:rowOff>
    </xdr:from>
    <xdr:to>
      <xdr:col>7</xdr:col>
      <xdr:colOff>0</xdr:colOff>
      <xdr:row>14</xdr:row>
      <xdr:rowOff>76200</xdr:rowOff>
    </xdr:to>
    <xdr:sp macro="" textlink="">
      <xdr:nvSpPr>
        <xdr:cNvPr id="18" name="Line 94"/>
        <xdr:cNvSpPr>
          <a:spLocks noChangeShapeType="1"/>
        </xdr:cNvSpPr>
      </xdr:nvSpPr>
      <xdr:spPr bwMode="auto">
        <a:xfrm flipV="1">
          <a:off x="3943350" y="2343150"/>
          <a:ext cx="295275" cy="485775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152400</xdr:colOff>
      <xdr:row>13</xdr:row>
      <xdr:rowOff>152400</xdr:rowOff>
    </xdr:to>
    <xdr:sp macro="" textlink="">
      <xdr:nvSpPr>
        <xdr:cNvPr id="19" name="Triangle 1137"/>
        <xdr:cNvSpPr/>
      </xdr:nvSpPr>
      <xdr:spPr>
        <a:xfrm rot="16200000">
          <a:off x="5448300" y="2590800"/>
          <a:ext cx="152400" cy="152400"/>
        </a:xfrm>
        <a:prstGeom prst="triangle">
          <a:avLst/>
        </a:prstGeom>
        <a:ln>
          <a:headEnd type="none" w="med" len="med"/>
          <a:tailEnd type="none" w="med" len="med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>
    <xdr:from>
      <xdr:col>7</xdr:col>
      <xdr:colOff>0</xdr:colOff>
      <xdr:row>13</xdr:row>
      <xdr:rowOff>76200</xdr:rowOff>
    </xdr:from>
    <xdr:to>
      <xdr:col>9</xdr:col>
      <xdr:colOff>0</xdr:colOff>
      <xdr:row>13</xdr:row>
      <xdr:rowOff>76200</xdr:rowOff>
    </xdr:to>
    <xdr:sp macro="" textlink="">
      <xdr:nvSpPr>
        <xdr:cNvPr id="20" name="Line 95"/>
        <xdr:cNvSpPr>
          <a:spLocks noChangeShapeType="1"/>
        </xdr:cNvSpPr>
      </xdr:nvSpPr>
      <xdr:spPr bwMode="auto">
        <a:xfrm>
          <a:off x="4238625" y="2667000"/>
          <a:ext cx="1209675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5</xdr:col>
      <xdr:colOff>152400</xdr:colOff>
      <xdr:row>13</xdr:row>
      <xdr:rowOff>76200</xdr:rowOff>
    </xdr:from>
    <xdr:to>
      <xdr:col>7</xdr:col>
      <xdr:colOff>0</xdr:colOff>
      <xdr:row>14</xdr:row>
      <xdr:rowOff>76200</xdr:rowOff>
    </xdr:to>
    <xdr:sp macro="" textlink="">
      <xdr:nvSpPr>
        <xdr:cNvPr id="21" name="Line 96"/>
        <xdr:cNvSpPr>
          <a:spLocks noChangeShapeType="1"/>
        </xdr:cNvSpPr>
      </xdr:nvSpPr>
      <xdr:spPr bwMode="auto">
        <a:xfrm flipV="1">
          <a:off x="3943350" y="2667000"/>
          <a:ext cx="295275" cy="161925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152400</xdr:colOff>
      <xdr:row>15</xdr:row>
      <xdr:rowOff>152400</xdr:rowOff>
    </xdr:to>
    <xdr:sp macro="" textlink="">
      <xdr:nvSpPr>
        <xdr:cNvPr id="22" name="Triangle 1140"/>
        <xdr:cNvSpPr/>
      </xdr:nvSpPr>
      <xdr:spPr>
        <a:xfrm rot="16200000">
          <a:off x="5448300" y="2914650"/>
          <a:ext cx="152400" cy="152400"/>
        </a:xfrm>
        <a:prstGeom prst="triangle">
          <a:avLst/>
        </a:prstGeom>
        <a:ln>
          <a:headEnd type="none" w="med" len="med"/>
          <a:tailEnd type="none" w="med" len="med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>
    <xdr:from>
      <xdr:col>7</xdr:col>
      <xdr:colOff>0</xdr:colOff>
      <xdr:row>15</xdr:row>
      <xdr:rowOff>76200</xdr:rowOff>
    </xdr:from>
    <xdr:to>
      <xdr:col>9</xdr:col>
      <xdr:colOff>0</xdr:colOff>
      <xdr:row>15</xdr:row>
      <xdr:rowOff>76200</xdr:rowOff>
    </xdr:to>
    <xdr:sp macro="" textlink="">
      <xdr:nvSpPr>
        <xdr:cNvPr id="23" name="Line 97"/>
        <xdr:cNvSpPr>
          <a:spLocks noChangeShapeType="1"/>
        </xdr:cNvSpPr>
      </xdr:nvSpPr>
      <xdr:spPr bwMode="auto">
        <a:xfrm>
          <a:off x="4238625" y="2990850"/>
          <a:ext cx="1209675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5</xdr:col>
      <xdr:colOff>152400</xdr:colOff>
      <xdr:row>14</xdr:row>
      <xdr:rowOff>76200</xdr:rowOff>
    </xdr:from>
    <xdr:to>
      <xdr:col>7</xdr:col>
      <xdr:colOff>0</xdr:colOff>
      <xdr:row>15</xdr:row>
      <xdr:rowOff>76200</xdr:rowOff>
    </xdr:to>
    <xdr:sp macro="" textlink="">
      <xdr:nvSpPr>
        <xdr:cNvPr id="24" name="Line 98"/>
        <xdr:cNvSpPr>
          <a:spLocks noChangeShapeType="1"/>
        </xdr:cNvSpPr>
      </xdr:nvSpPr>
      <xdr:spPr bwMode="auto">
        <a:xfrm>
          <a:off x="3943350" y="2828925"/>
          <a:ext cx="295275" cy="161925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152400</xdr:colOff>
      <xdr:row>8</xdr:row>
      <xdr:rowOff>152400</xdr:rowOff>
    </xdr:to>
    <xdr:sp macro="" textlink="">
      <xdr:nvSpPr>
        <xdr:cNvPr id="25" name="Triangle 1143"/>
        <xdr:cNvSpPr/>
      </xdr:nvSpPr>
      <xdr:spPr>
        <a:xfrm rot="16200000">
          <a:off x="5448300" y="1781175"/>
          <a:ext cx="152400" cy="152400"/>
        </a:xfrm>
        <a:prstGeom prst="triangle">
          <a:avLst/>
        </a:prstGeom>
        <a:ln>
          <a:headEnd type="none" w="med" len="med"/>
          <a:tailEnd type="none" w="med" len="med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>
    <xdr:from>
      <xdr:col>7</xdr:col>
      <xdr:colOff>0</xdr:colOff>
      <xdr:row>8</xdr:row>
      <xdr:rowOff>76200</xdr:rowOff>
    </xdr:from>
    <xdr:to>
      <xdr:col>9</xdr:col>
      <xdr:colOff>0</xdr:colOff>
      <xdr:row>8</xdr:row>
      <xdr:rowOff>76200</xdr:rowOff>
    </xdr:to>
    <xdr:sp macro="" textlink="">
      <xdr:nvSpPr>
        <xdr:cNvPr id="26" name="Line 99"/>
        <xdr:cNvSpPr>
          <a:spLocks noChangeShapeType="1"/>
        </xdr:cNvSpPr>
      </xdr:nvSpPr>
      <xdr:spPr bwMode="auto">
        <a:xfrm>
          <a:off x="4238625" y="1857375"/>
          <a:ext cx="1209675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5</xdr:col>
      <xdr:colOff>152400</xdr:colOff>
      <xdr:row>5</xdr:row>
      <xdr:rowOff>76200</xdr:rowOff>
    </xdr:from>
    <xdr:to>
      <xdr:col>7</xdr:col>
      <xdr:colOff>0</xdr:colOff>
      <xdr:row>8</xdr:row>
      <xdr:rowOff>76200</xdr:rowOff>
    </xdr:to>
    <xdr:sp macro="" textlink="">
      <xdr:nvSpPr>
        <xdr:cNvPr id="27" name="Line 100"/>
        <xdr:cNvSpPr>
          <a:spLocks noChangeShapeType="1"/>
        </xdr:cNvSpPr>
      </xdr:nvSpPr>
      <xdr:spPr bwMode="auto">
        <a:xfrm>
          <a:off x="3943350" y="1371600"/>
          <a:ext cx="295275" cy="485775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152400</xdr:colOff>
      <xdr:row>17</xdr:row>
      <xdr:rowOff>152400</xdr:rowOff>
    </xdr:to>
    <xdr:sp macro="" textlink="">
      <xdr:nvSpPr>
        <xdr:cNvPr id="28" name="Triangle 1146"/>
        <xdr:cNvSpPr/>
      </xdr:nvSpPr>
      <xdr:spPr>
        <a:xfrm rot="16200000">
          <a:off x="5448300" y="3238500"/>
          <a:ext cx="152400" cy="152400"/>
        </a:xfrm>
        <a:prstGeom prst="triangle">
          <a:avLst/>
        </a:prstGeom>
        <a:ln>
          <a:headEnd type="none" w="med" len="med"/>
          <a:tailEnd type="none" w="med" len="med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>
    <xdr:from>
      <xdr:col>7</xdr:col>
      <xdr:colOff>0</xdr:colOff>
      <xdr:row>17</xdr:row>
      <xdr:rowOff>76200</xdr:rowOff>
    </xdr:from>
    <xdr:to>
      <xdr:col>9</xdr:col>
      <xdr:colOff>0</xdr:colOff>
      <xdr:row>17</xdr:row>
      <xdr:rowOff>76200</xdr:rowOff>
    </xdr:to>
    <xdr:sp macro="" textlink="">
      <xdr:nvSpPr>
        <xdr:cNvPr id="29" name="Line 101"/>
        <xdr:cNvSpPr>
          <a:spLocks noChangeShapeType="1"/>
        </xdr:cNvSpPr>
      </xdr:nvSpPr>
      <xdr:spPr bwMode="auto">
        <a:xfrm>
          <a:off x="4238625" y="3314700"/>
          <a:ext cx="1209675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5</xdr:col>
      <xdr:colOff>152400</xdr:colOff>
      <xdr:row>14</xdr:row>
      <xdr:rowOff>76200</xdr:rowOff>
    </xdr:from>
    <xdr:to>
      <xdr:col>7</xdr:col>
      <xdr:colOff>0</xdr:colOff>
      <xdr:row>17</xdr:row>
      <xdr:rowOff>76200</xdr:rowOff>
    </xdr:to>
    <xdr:sp macro="" textlink="">
      <xdr:nvSpPr>
        <xdr:cNvPr id="30" name="Line 102"/>
        <xdr:cNvSpPr>
          <a:spLocks noChangeShapeType="1"/>
        </xdr:cNvSpPr>
      </xdr:nvSpPr>
      <xdr:spPr bwMode="auto">
        <a:xfrm>
          <a:off x="3943350" y="2828925"/>
          <a:ext cx="295275" cy="485775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4</xdr:col>
      <xdr:colOff>571499</xdr:colOff>
      <xdr:row>13</xdr:row>
      <xdr:rowOff>142875</xdr:rowOff>
    </xdr:from>
    <xdr:to>
      <xdr:col>6</xdr:col>
      <xdr:colOff>9524</xdr:colOff>
      <xdr:row>14</xdr:row>
      <xdr:rowOff>152400</xdr:rowOff>
    </xdr:to>
    <xdr:sp macro="" textlink="">
      <xdr:nvSpPr>
        <xdr:cNvPr id="31" name="Circle 1119"/>
        <xdr:cNvSpPr/>
      </xdr:nvSpPr>
      <xdr:spPr>
        <a:xfrm>
          <a:off x="3733799" y="2733675"/>
          <a:ext cx="238125" cy="219075"/>
        </a:xfrm>
        <a:prstGeom prst="ellipse">
          <a:avLst/>
        </a:prstGeom>
        <a:noFill/>
        <a:ln>
          <a:headEnd type="none" w="med" len="med"/>
          <a:tailEnd type="none" w="med" len="med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10</xdr:col>
          <xdr:colOff>0</xdr:colOff>
          <xdr:row>1</xdr:row>
          <xdr:rowOff>0</xdr:rowOff>
        </xdr:from>
        <xdr:to>
          <xdr:col>11</xdr:col>
          <xdr:colOff>247650</xdr:colOff>
          <xdr:row>2</xdr:row>
          <xdr:rowOff>47625</xdr:rowOff>
        </xdr:to>
        <xdr:sp macro="" textlink="">
          <xdr:nvSpPr>
            <xdr:cNvPr id="5121" name="Object 1" hidden="1">
              <a:extLst>
                <a:ext uri="{63B3BB69-23CF-44E3-9099-C40C66FF867C}">
                  <a14:compatExt spid="_x0000_s51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0</xdr:colOff>
          <xdr:row>1</xdr:row>
          <xdr:rowOff>0</xdr:rowOff>
        </xdr:from>
        <xdr:to>
          <xdr:col>3</xdr:col>
          <xdr:colOff>352425</xdr:colOff>
          <xdr:row>2</xdr:row>
          <xdr:rowOff>47625</xdr:rowOff>
        </xdr:to>
        <xdr:sp macro="" textlink="">
          <xdr:nvSpPr>
            <xdr:cNvPr id="5122" name="Object 2" hidden="1">
              <a:extLst>
                <a:ext uri="{63B3BB69-23CF-44E3-9099-C40C66FF867C}">
                  <a14:compatExt spid="_x0000_s51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0</xdr:colOff>
          <xdr:row>1</xdr:row>
          <xdr:rowOff>0</xdr:rowOff>
        </xdr:from>
        <xdr:to>
          <xdr:col>8</xdr:col>
          <xdr:colOff>228600</xdr:colOff>
          <xdr:row>2</xdr:row>
          <xdr:rowOff>47625</xdr:rowOff>
        </xdr:to>
        <xdr:sp macro="" textlink="">
          <xdr:nvSpPr>
            <xdr:cNvPr id="5123" name="Object 3" hidden="1">
              <a:extLst>
                <a:ext uri="{63B3BB69-23CF-44E3-9099-C40C66FF867C}">
                  <a14:compatExt spid="_x0000_s51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>
    <xdr:from>
      <xdr:col>0</xdr:col>
      <xdr:colOff>114301</xdr:colOff>
      <xdr:row>9</xdr:row>
      <xdr:rowOff>142875</xdr:rowOff>
    </xdr:from>
    <xdr:to>
      <xdr:col>1</xdr:col>
      <xdr:colOff>180976</xdr:colOff>
      <xdr:row>11</xdr:row>
      <xdr:rowOff>47625</xdr:rowOff>
    </xdr:to>
    <xdr:sp macro="" textlink="">
      <xdr:nvSpPr>
        <xdr:cNvPr id="35" name="矩形 34"/>
        <xdr:cNvSpPr/>
      </xdr:nvSpPr>
      <xdr:spPr>
        <a:xfrm>
          <a:off x="2171701" y="2085975"/>
          <a:ext cx="228600" cy="22860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771526</xdr:colOff>
      <xdr:row>2</xdr:row>
      <xdr:rowOff>161924</xdr:rowOff>
    </xdr:from>
    <xdr:to>
      <xdr:col>6</xdr:col>
      <xdr:colOff>0</xdr:colOff>
      <xdr:row>3</xdr:row>
      <xdr:rowOff>161925</xdr:rowOff>
    </xdr:to>
    <xdr:sp macro="" textlink="">
      <xdr:nvSpPr>
        <xdr:cNvPr id="2" name="Circle 1118"/>
        <xdr:cNvSpPr/>
      </xdr:nvSpPr>
      <xdr:spPr>
        <a:xfrm>
          <a:off x="1828801" y="485774"/>
          <a:ext cx="200024" cy="200026"/>
        </a:xfrm>
        <a:prstGeom prst="ellipse">
          <a:avLst/>
        </a:prstGeom>
        <a:noFill/>
        <a:ln>
          <a:headEnd type="none" w="med" len="med"/>
          <a:tailEnd type="none" w="med" len="med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>
    <xdr:from>
      <xdr:col>3</xdr:col>
      <xdr:colOff>0</xdr:colOff>
      <xdr:row>3</xdr:row>
      <xdr:rowOff>76200</xdr:rowOff>
    </xdr:from>
    <xdr:to>
      <xdr:col>5</xdr:col>
      <xdr:colOff>0</xdr:colOff>
      <xdr:row>3</xdr:row>
      <xdr:rowOff>76200</xdr:rowOff>
    </xdr:to>
    <xdr:sp macro="" textlink="">
      <xdr:nvSpPr>
        <xdr:cNvPr id="3" name="Line 84"/>
        <xdr:cNvSpPr>
          <a:spLocks noChangeShapeType="1"/>
        </xdr:cNvSpPr>
      </xdr:nvSpPr>
      <xdr:spPr bwMode="auto">
        <a:xfrm>
          <a:off x="685800" y="561975"/>
          <a:ext cx="1171575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152400</xdr:colOff>
      <xdr:row>3</xdr:row>
      <xdr:rowOff>76200</xdr:rowOff>
    </xdr:from>
    <xdr:to>
      <xdr:col>3</xdr:col>
      <xdr:colOff>0</xdr:colOff>
      <xdr:row>11</xdr:row>
      <xdr:rowOff>76200</xdr:rowOff>
    </xdr:to>
    <xdr:sp macro="" textlink="">
      <xdr:nvSpPr>
        <xdr:cNvPr id="4" name="Line 85"/>
        <xdr:cNvSpPr>
          <a:spLocks noChangeShapeType="1"/>
        </xdr:cNvSpPr>
      </xdr:nvSpPr>
      <xdr:spPr bwMode="auto">
        <a:xfrm flipV="1">
          <a:off x="390525" y="561975"/>
          <a:ext cx="295275" cy="129540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8</xdr:row>
      <xdr:rowOff>76200</xdr:rowOff>
    </xdr:from>
    <xdr:to>
      <xdr:col>5</xdr:col>
      <xdr:colOff>0</xdr:colOff>
      <xdr:row>8</xdr:row>
      <xdr:rowOff>76200</xdr:rowOff>
    </xdr:to>
    <xdr:sp macro="" textlink="">
      <xdr:nvSpPr>
        <xdr:cNvPr id="5" name="Line 86"/>
        <xdr:cNvSpPr>
          <a:spLocks noChangeShapeType="1"/>
        </xdr:cNvSpPr>
      </xdr:nvSpPr>
      <xdr:spPr bwMode="auto">
        <a:xfrm>
          <a:off x="685800" y="1371600"/>
          <a:ext cx="1171575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152400</xdr:colOff>
      <xdr:row>8</xdr:row>
      <xdr:rowOff>76200</xdr:rowOff>
    </xdr:from>
    <xdr:to>
      <xdr:col>3</xdr:col>
      <xdr:colOff>0</xdr:colOff>
      <xdr:row>11</xdr:row>
      <xdr:rowOff>76200</xdr:rowOff>
    </xdr:to>
    <xdr:sp macro="" textlink="">
      <xdr:nvSpPr>
        <xdr:cNvPr id="6" name="Line 87"/>
        <xdr:cNvSpPr>
          <a:spLocks noChangeShapeType="1"/>
        </xdr:cNvSpPr>
      </xdr:nvSpPr>
      <xdr:spPr bwMode="auto">
        <a:xfrm flipV="1">
          <a:off x="390525" y="1371600"/>
          <a:ext cx="295275" cy="485775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13</xdr:row>
      <xdr:rowOff>76200</xdr:rowOff>
    </xdr:from>
    <xdr:to>
      <xdr:col>5</xdr:col>
      <xdr:colOff>0</xdr:colOff>
      <xdr:row>13</xdr:row>
      <xdr:rowOff>76200</xdr:rowOff>
    </xdr:to>
    <xdr:sp macro="" textlink="">
      <xdr:nvSpPr>
        <xdr:cNvPr id="7" name="Line 88"/>
        <xdr:cNvSpPr>
          <a:spLocks noChangeShapeType="1"/>
        </xdr:cNvSpPr>
      </xdr:nvSpPr>
      <xdr:spPr bwMode="auto">
        <a:xfrm>
          <a:off x="685800" y="2181225"/>
          <a:ext cx="1171575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152400</xdr:colOff>
      <xdr:row>11</xdr:row>
      <xdr:rowOff>76200</xdr:rowOff>
    </xdr:from>
    <xdr:to>
      <xdr:col>3</xdr:col>
      <xdr:colOff>0</xdr:colOff>
      <xdr:row>13</xdr:row>
      <xdr:rowOff>76200</xdr:rowOff>
    </xdr:to>
    <xdr:sp macro="" textlink="">
      <xdr:nvSpPr>
        <xdr:cNvPr id="8" name="Line 89"/>
        <xdr:cNvSpPr>
          <a:spLocks noChangeShapeType="1"/>
        </xdr:cNvSpPr>
      </xdr:nvSpPr>
      <xdr:spPr bwMode="auto">
        <a:xfrm>
          <a:off x="390525" y="1857375"/>
          <a:ext cx="295275" cy="32385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18</xdr:row>
      <xdr:rowOff>76200</xdr:rowOff>
    </xdr:from>
    <xdr:to>
      <xdr:col>5</xdr:col>
      <xdr:colOff>0</xdr:colOff>
      <xdr:row>18</xdr:row>
      <xdr:rowOff>76200</xdr:rowOff>
    </xdr:to>
    <xdr:sp macro="" textlink="">
      <xdr:nvSpPr>
        <xdr:cNvPr id="9" name="Line 90"/>
        <xdr:cNvSpPr>
          <a:spLocks noChangeShapeType="1"/>
        </xdr:cNvSpPr>
      </xdr:nvSpPr>
      <xdr:spPr bwMode="auto">
        <a:xfrm>
          <a:off x="685800" y="2990850"/>
          <a:ext cx="1171575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152400</xdr:colOff>
      <xdr:row>11</xdr:row>
      <xdr:rowOff>76200</xdr:rowOff>
    </xdr:from>
    <xdr:to>
      <xdr:col>3</xdr:col>
      <xdr:colOff>0</xdr:colOff>
      <xdr:row>18</xdr:row>
      <xdr:rowOff>76200</xdr:rowOff>
    </xdr:to>
    <xdr:sp macro="" textlink="">
      <xdr:nvSpPr>
        <xdr:cNvPr id="10" name="Line 91"/>
        <xdr:cNvSpPr>
          <a:spLocks noChangeShapeType="1"/>
        </xdr:cNvSpPr>
      </xdr:nvSpPr>
      <xdr:spPr bwMode="auto">
        <a:xfrm>
          <a:off x="390525" y="1857375"/>
          <a:ext cx="295275" cy="1133475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152400</xdr:colOff>
      <xdr:row>2</xdr:row>
      <xdr:rowOff>152400</xdr:rowOff>
    </xdr:to>
    <xdr:sp macro="" textlink="">
      <xdr:nvSpPr>
        <xdr:cNvPr id="11" name="Triangle 1130"/>
        <xdr:cNvSpPr/>
      </xdr:nvSpPr>
      <xdr:spPr>
        <a:xfrm rot="16200000">
          <a:off x="3305175" y="323850"/>
          <a:ext cx="152400" cy="152400"/>
        </a:xfrm>
        <a:prstGeom prst="triangle">
          <a:avLst/>
        </a:prstGeom>
        <a:ln>
          <a:headEnd type="none" w="med" len="med"/>
          <a:tailEnd type="none" w="med" len="med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>
    <xdr:from>
      <xdr:col>7</xdr:col>
      <xdr:colOff>0</xdr:colOff>
      <xdr:row>2</xdr:row>
      <xdr:rowOff>76200</xdr:rowOff>
    </xdr:from>
    <xdr:to>
      <xdr:col>9</xdr:col>
      <xdr:colOff>0</xdr:colOff>
      <xdr:row>2</xdr:row>
      <xdr:rowOff>76200</xdr:rowOff>
    </xdr:to>
    <xdr:sp macro="" textlink="">
      <xdr:nvSpPr>
        <xdr:cNvPr id="12" name="Line 92"/>
        <xdr:cNvSpPr>
          <a:spLocks noChangeShapeType="1"/>
        </xdr:cNvSpPr>
      </xdr:nvSpPr>
      <xdr:spPr bwMode="auto">
        <a:xfrm>
          <a:off x="2228850" y="400050"/>
          <a:ext cx="1076325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5</xdr:col>
      <xdr:colOff>152400</xdr:colOff>
      <xdr:row>2</xdr:row>
      <xdr:rowOff>76200</xdr:rowOff>
    </xdr:from>
    <xdr:to>
      <xdr:col>7</xdr:col>
      <xdr:colOff>0</xdr:colOff>
      <xdr:row>3</xdr:row>
      <xdr:rowOff>76200</xdr:rowOff>
    </xdr:to>
    <xdr:sp macro="" textlink="">
      <xdr:nvSpPr>
        <xdr:cNvPr id="13" name="Line 93"/>
        <xdr:cNvSpPr>
          <a:spLocks noChangeShapeType="1"/>
        </xdr:cNvSpPr>
      </xdr:nvSpPr>
      <xdr:spPr bwMode="auto">
        <a:xfrm flipV="1">
          <a:off x="2009775" y="400050"/>
          <a:ext cx="219075" cy="161925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152400</xdr:colOff>
      <xdr:row>4</xdr:row>
      <xdr:rowOff>152400</xdr:rowOff>
    </xdr:to>
    <xdr:sp macro="" textlink="">
      <xdr:nvSpPr>
        <xdr:cNvPr id="14" name="Triangle 1133"/>
        <xdr:cNvSpPr/>
      </xdr:nvSpPr>
      <xdr:spPr>
        <a:xfrm rot="16200000">
          <a:off x="3305175" y="647700"/>
          <a:ext cx="152400" cy="152400"/>
        </a:xfrm>
        <a:prstGeom prst="triangle">
          <a:avLst/>
        </a:prstGeom>
        <a:ln>
          <a:headEnd type="none" w="med" len="med"/>
          <a:tailEnd type="none" w="med" len="med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>
    <xdr:from>
      <xdr:col>7</xdr:col>
      <xdr:colOff>0</xdr:colOff>
      <xdr:row>4</xdr:row>
      <xdr:rowOff>76200</xdr:rowOff>
    </xdr:from>
    <xdr:to>
      <xdr:col>9</xdr:col>
      <xdr:colOff>0</xdr:colOff>
      <xdr:row>4</xdr:row>
      <xdr:rowOff>76200</xdr:rowOff>
    </xdr:to>
    <xdr:sp macro="" textlink="">
      <xdr:nvSpPr>
        <xdr:cNvPr id="15" name="Line 94"/>
        <xdr:cNvSpPr>
          <a:spLocks noChangeShapeType="1"/>
        </xdr:cNvSpPr>
      </xdr:nvSpPr>
      <xdr:spPr bwMode="auto">
        <a:xfrm>
          <a:off x="2228850" y="723900"/>
          <a:ext cx="1076325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5</xdr:col>
      <xdr:colOff>152400</xdr:colOff>
      <xdr:row>3</xdr:row>
      <xdr:rowOff>76200</xdr:rowOff>
    </xdr:from>
    <xdr:to>
      <xdr:col>7</xdr:col>
      <xdr:colOff>0</xdr:colOff>
      <xdr:row>4</xdr:row>
      <xdr:rowOff>76200</xdr:rowOff>
    </xdr:to>
    <xdr:sp macro="" textlink="">
      <xdr:nvSpPr>
        <xdr:cNvPr id="16" name="Line 95"/>
        <xdr:cNvSpPr>
          <a:spLocks noChangeShapeType="1"/>
        </xdr:cNvSpPr>
      </xdr:nvSpPr>
      <xdr:spPr bwMode="auto">
        <a:xfrm>
          <a:off x="2009775" y="561975"/>
          <a:ext cx="219075" cy="161925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152400</xdr:colOff>
      <xdr:row>7</xdr:row>
      <xdr:rowOff>152400</xdr:rowOff>
    </xdr:to>
    <xdr:sp macro="" textlink="">
      <xdr:nvSpPr>
        <xdr:cNvPr id="17" name="Triangle 1136"/>
        <xdr:cNvSpPr/>
      </xdr:nvSpPr>
      <xdr:spPr>
        <a:xfrm rot="16200000">
          <a:off x="3305175" y="1133475"/>
          <a:ext cx="152400" cy="152400"/>
        </a:xfrm>
        <a:prstGeom prst="triangle">
          <a:avLst/>
        </a:prstGeom>
        <a:ln>
          <a:headEnd type="none" w="med" len="med"/>
          <a:tailEnd type="none" w="med" len="med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>
    <xdr:from>
      <xdr:col>7</xdr:col>
      <xdr:colOff>0</xdr:colOff>
      <xdr:row>7</xdr:row>
      <xdr:rowOff>76200</xdr:rowOff>
    </xdr:from>
    <xdr:to>
      <xdr:col>9</xdr:col>
      <xdr:colOff>0</xdr:colOff>
      <xdr:row>7</xdr:row>
      <xdr:rowOff>76200</xdr:rowOff>
    </xdr:to>
    <xdr:sp macro="" textlink="">
      <xdr:nvSpPr>
        <xdr:cNvPr id="18" name="Line 96"/>
        <xdr:cNvSpPr>
          <a:spLocks noChangeShapeType="1"/>
        </xdr:cNvSpPr>
      </xdr:nvSpPr>
      <xdr:spPr bwMode="auto">
        <a:xfrm>
          <a:off x="2228850" y="1209675"/>
          <a:ext cx="1076325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5</xdr:col>
      <xdr:colOff>152400</xdr:colOff>
      <xdr:row>7</xdr:row>
      <xdr:rowOff>76200</xdr:rowOff>
    </xdr:from>
    <xdr:to>
      <xdr:col>7</xdr:col>
      <xdr:colOff>0</xdr:colOff>
      <xdr:row>8</xdr:row>
      <xdr:rowOff>76200</xdr:rowOff>
    </xdr:to>
    <xdr:sp macro="" textlink="">
      <xdr:nvSpPr>
        <xdr:cNvPr id="19" name="Line 97"/>
        <xdr:cNvSpPr>
          <a:spLocks noChangeShapeType="1"/>
        </xdr:cNvSpPr>
      </xdr:nvSpPr>
      <xdr:spPr bwMode="auto">
        <a:xfrm flipV="1">
          <a:off x="2009775" y="1209675"/>
          <a:ext cx="219075" cy="161925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152400</xdr:colOff>
      <xdr:row>9</xdr:row>
      <xdr:rowOff>152400</xdr:rowOff>
    </xdr:to>
    <xdr:sp macro="" textlink="">
      <xdr:nvSpPr>
        <xdr:cNvPr id="20" name="Triangle 1139"/>
        <xdr:cNvSpPr/>
      </xdr:nvSpPr>
      <xdr:spPr>
        <a:xfrm rot="16200000">
          <a:off x="3305175" y="1457325"/>
          <a:ext cx="152400" cy="152400"/>
        </a:xfrm>
        <a:prstGeom prst="triangle">
          <a:avLst/>
        </a:prstGeom>
        <a:ln>
          <a:headEnd type="none" w="med" len="med"/>
          <a:tailEnd type="none" w="med" len="med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>
    <xdr:from>
      <xdr:col>7</xdr:col>
      <xdr:colOff>0</xdr:colOff>
      <xdr:row>9</xdr:row>
      <xdr:rowOff>76200</xdr:rowOff>
    </xdr:from>
    <xdr:to>
      <xdr:col>9</xdr:col>
      <xdr:colOff>0</xdr:colOff>
      <xdr:row>9</xdr:row>
      <xdr:rowOff>76200</xdr:rowOff>
    </xdr:to>
    <xdr:sp macro="" textlink="">
      <xdr:nvSpPr>
        <xdr:cNvPr id="21" name="Line 98"/>
        <xdr:cNvSpPr>
          <a:spLocks noChangeShapeType="1"/>
        </xdr:cNvSpPr>
      </xdr:nvSpPr>
      <xdr:spPr bwMode="auto">
        <a:xfrm>
          <a:off x="2228850" y="1533525"/>
          <a:ext cx="1076325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5</xdr:col>
      <xdr:colOff>152400</xdr:colOff>
      <xdr:row>8</xdr:row>
      <xdr:rowOff>76200</xdr:rowOff>
    </xdr:from>
    <xdr:to>
      <xdr:col>7</xdr:col>
      <xdr:colOff>0</xdr:colOff>
      <xdr:row>9</xdr:row>
      <xdr:rowOff>76200</xdr:rowOff>
    </xdr:to>
    <xdr:sp macro="" textlink="">
      <xdr:nvSpPr>
        <xdr:cNvPr id="22" name="Line 99"/>
        <xdr:cNvSpPr>
          <a:spLocks noChangeShapeType="1"/>
        </xdr:cNvSpPr>
      </xdr:nvSpPr>
      <xdr:spPr bwMode="auto">
        <a:xfrm>
          <a:off x="2009775" y="1371600"/>
          <a:ext cx="219075" cy="161925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152400</xdr:colOff>
      <xdr:row>12</xdr:row>
      <xdr:rowOff>152400</xdr:rowOff>
    </xdr:to>
    <xdr:sp macro="" textlink="">
      <xdr:nvSpPr>
        <xdr:cNvPr id="23" name="Triangle 1142"/>
        <xdr:cNvSpPr/>
      </xdr:nvSpPr>
      <xdr:spPr>
        <a:xfrm rot="16200000">
          <a:off x="3305175" y="1943100"/>
          <a:ext cx="152400" cy="152400"/>
        </a:xfrm>
        <a:prstGeom prst="triangle">
          <a:avLst/>
        </a:prstGeom>
        <a:ln>
          <a:headEnd type="none" w="med" len="med"/>
          <a:tailEnd type="none" w="med" len="med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>
    <xdr:from>
      <xdr:col>7</xdr:col>
      <xdr:colOff>0</xdr:colOff>
      <xdr:row>12</xdr:row>
      <xdr:rowOff>76200</xdr:rowOff>
    </xdr:from>
    <xdr:to>
      <xdr:col>9</xdr:col>
      <xdr:colOff>0</xdr:colOff>
      <xdr:row>12</xdr:row>
      <xdr:rowOff>76200</xdr:rowOff>
    </xdr:to>
    <xdr:sp macro="" textlink="">
      <xdr:nvSpPr>
        <xdr:cNvPr id="24" name="Line 100"/>
        <xdr:cNvSpPr>
          <a:spLocks noChangeShapeType="1"/>
        </xdr:cNvSpPr>
      </xdr:nvSpPr>
      <xdr:spPr bwMode="auto">
        <a:xfrm>
          <a:off x="2228850" y="2019300"/>
          <a:ext cx="1076325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5</xdr:col>
      <xdr:colOff>152400</xdr:colOff>
      <xdr:row>12</xdr:row>
      <xdr:rowOff>76200</xdr:rowOff>
    </xdr:from>
    <xdr:to>
      <xdr:col>7</xdr:col>
      <xdr:colOff>0</xdr:colOff>
      <xdr:row>13</xdr:row>
      <xdr:rowOff>76200</xdr:rowOff>
    </xdr:to>
    <xdr:sp macro="" textlink="">
      <xdr:nvSpPr>
        <xdr:cNvPr id="25" name="Line 101"/>
        <xdr:cNvSpPr>
          <a:spLocks noChangeShapeType="1"/>
        </xdr:cNvSpPr>
      </xdr:nvSpPr>
      <xdr:spPr bwMode="auto">
        <a:xfrm flipV="1">
          <a:off x="2009775" y="2019300"/>
          <a:ext cx="219075" cy="161925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152400</xdr:colOff>
      <xdr:row>14</xdr:row>
      <xdr:rowOff>152400</xdr:rowOff>
    </xdr:to>
    <xdr:sp macro="" textlink="">
      <xdr:nvSpPr>
        <xdr:cNvPr id="26" name="Triangle 1145"/>
        <xdr:cNvSpPr/>
      </xdr:nvSpPr>
      <xdr:spPr>
        <a:xfrm rot="16200000">
          <a:off x="3305175" y="2266950"/>
          <a:ext cx="152400" cy="152400"/>
        </a:xfrm>
        <a:prstGeom prst="triangle">
          <a:avLst/>
        </a:prstGeom>
        <a:ln>
          <a:headEnd type="none" w="med" len="med"/>
          <a:tailEnd type="none" w="med" len="med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>
    <xdr:from>
      <xdr:col>7</xdr:col>
      <xdr:colOff>0</xdr:colOff>
      <xdr:row>14</xdr:row>
      <xdr:rowOff>76200</xdr:rowOff>
    </xdr:from>
    <xdr:to>
      <xdr:col>9</xdr:col>
      <xdr:colOff>0</xdr:colOff>
      <xdr:row>14</xdr:row>
      <xdr:rowOff>76200</xdr:rowOff>
    </xdr:to>
    <xdr:sp macro="" textlink="">
      <xdr:nvSpPr>
        <xdr:cNvPr id="27" name="Line 102"/>
        <xdr:cNvSpPr>
          <a:spLocks noChangeShapeType="1"/>
        </xdr:cNvSpPr>
      </xdr:nvSpPr>
      <xdr:spPr bwMode="auto">
        <a:xfrm>
          <a:off x="2228850" y="2343150"/>
          <a:ext cx="1076325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5</xdr:col>
      <xdr:colOff>152400</xdr:colOff>
      <xdr:row>13</xdr:row>
      <xdr:rowOff>76200</xdr:rowOff>
    </xdr:from>
    <xdr:to>
      <xdr:col>7</xdr:col>
      <xdr:colOff>0</xdr:colOff>
      <xdr:row>14</xdr:row>
      <xdr:rowOff>76200</xdr:rowOff>
    </xdr:to>
    <xdr:sp macro="" textlink="">
      <xdr:nvSpPr>
        <xdr:cNvPr id="28" name="Line 103"/>
        <xdr:cNvSpPr>
          <a:spLocks noChangeShapeType="1"/>
        </xdr:cNvSpPr>
      </xdr:nvSpPr>
      <xdr:spPr bwMode="auto">
        <a:xfrm>
          <a:off x="2009775" y="2181225"/>
          <a:ext cx="219075" cy="161925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152400</xdr:colOff>
      <xdr:row>17</xdr:row>
      <xdr:rowOff>152400</xdr:rowOff>
    </xdr:to>
    <xdr:sp macro="" textlink="">
      <xdr:nvSpPr>
        <xdr:cNvPr id="29" name="Triangle 1148"/>
        <xdr:cNvSpPr/>
      </xdr:nvSpPr>
      <xdr:spPr>
        <a:xfrm rot="16200000">
          <a:off x="3305175" y="2752725"/>
          <a:ext cx="152400" cy="152400"/>
        </a:xfrm>
        <a:prstGeom prst="triangle">
          <a:avLst/>
        </a:prstGeom>
        <a:ln>
          <a:headEnd type="none" w="med" len="med"/>
          <a:tailEnd type="none" w="med" len="med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>
    <xdr:from>
      <xdr:col>7</xdr:col>
      <xdr:colOff>0</xdr:colOff>
      <xdr:row>17</xdr:row>
      <xdr:rowOff>76200</xdr:rowOff>
    </xdr:from>
    <xdr:to>
      <xdr:col>9</xdr:col>
      <xdr:colOff>0</xdr:colOff>
      <xdr:row>17</xdr:row>
      <xdr:rowOff>76200</xdr:rowOff>
    </xdr:to>
    <xdr:sp macro="" textlink="">
      <xdr:nvSpPr>
        <xdr:cNvPr id="30" name="Line 104"/>
        <xdr:cNvSpPr>
          <a:spLocks noChangeShapeType="1"/>
        </xdr:cNvSpPr>
      </xdr:nvSpPr>
      <xdr:spPr bwMode="auto">
        <a:xfrm>
          <a:off x="2228850" y="2828925"/>
          <a:ext cx="1076325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5</xdr:col>
      <xdr:colOff>152400</xdr:colOff>
      <xdr:row>17</xdr:row>
      <xdr:rowOff>76200</xdr:rowOff>
    </xdr:from>
    <xdr:to>
      <xdr:col>7</xdr:col>
      <xdr:colOff>0</xdr:colOff>
      <xdr:row>18</xdr:row>
      <xdr:rowOff>76200</xdr:rowOff>
    </xdr:to>
    <xdr:sp macro="" textlink="">
      <xdr:nvSpPr>
        <xdr:cNvPr id="31" name="Line 105"/>
        <xdr:cNvSpPr>
          <a:spLocks noChangeShapeType="1"/>
        </xdr:cNvSpPr>
      </xdr:nvSpPr>
      <xdr:spPr bwMode="auto">
        <a:xfrm flipV="1">
          <a:off x="2009775" y="2828925"/>
          <a:ext cx="219075" cy="161925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152400</xdr:colOff>
      <xdr:row>19</xdr:row>
      <xdr:rowOff>152400</xdr:rowOff>
    </xdr:to>
    <xdr:sp macro="" textlink="">
      <xdr:nvSpPr>
        <xdr:cNvPr id="32" name="Triangle 1151"/>
        <xdr:cNvSpPr/>
      </xdr:nvSpPr>
      <xdr:spPr>
        <a:xfrm rot="16200000">
          <a:off x="3305175" y="3076575"/>
          <a:ext cx="152400" cy="152400"/>
        </a:xfrm>
        <a:prstGeom prst="triangle">
          <a:avLst/>
        </a:prstGeom>
        <a:ln>
          <a:headEnd type="none" w="med" len="med"/>
          <a:tailEnd type="none" w="med" len="med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>
    <xdr:from>
      <xdr:col>7</xdr:col>
      <xdr:colOff>0</xdr:colOff>
      <xdr:row>19</xdr:row>
      <xdr:rowOff>76200</xdr:rowOff>
    </xdr:from>
    <xdr:to>
      <xdr:col>9</xdr:col>
      <xdr:colOff>0</xdr:colOff>
      <xdr:row>19</xdr:row>
      <xdr:rowOff>76200</xdr:rowOff>
    </xdr:to>
    <xdr:sp macro="" textlink="">
      <xdr:nvSpPr>
        <xdr:cNvPr id="33" name="Line 106"/>
        <xdr:cNvSpPr>
          <a:spLocks noChangeShapeType="1"/>
        </xdr:cNvSpPr>
      </xdr:nvSpPr>
      <xdr:spPr bwMode="auto">
        <a:xfrm>
          <a:off x="2228850" y="3152775"/>
          <a:ext cx="1076325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5</xdr:col>
      <xdr:colOff>152400</xdr:colOff>
      <xdr:row>18</xdr:row>
      <xdr:rowOff>76200</xdr:rowOff>
    </xdr:from>
    <xdr:to>
      <xdr:col>7</xdr:col>
      <xdr:colOff>0</xdr:colOff>
      <xdr:row>19</xdr:row>
      <xdr:rowOff>76200</xdr:rowOff>
    </xdr:to>
    <xdr:sp macro="" textlink="">
      <xdr:nvSpPr>
        <xdr:cNvPr id="34" name="Line 107"/>
        <xdr:cNvSpPr>
          <a:spLocks noChangeShapeType="1"/>
        </xdr:cNvSpPr>
      </xdr:nvSpPr>
      <xdr:spPr bwMode="auto">
        <a:xfrm>
          <a:off x="2009775" y="2990850"/>
          <a:ext cx="219075" cy="161925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8</xdr:row>
      <xdr:rowOff>76200</xdr:rowOff>
    </xdr:from>
    <xdr:to>
      <xdr:col>5</xdr:col>
      <xdr:colOff>0</xdr:colOff>
      <xdr:row>8</xdr:row>
      <xdr:rowOff>76200</xdr:rowOff>
    </xdr:to>
    <xdr:sp macro="" textlink="">
      <xdr:nvSpPr>
        <xdr:cNvPr id="35" name="Line 91"/>
        <xdr:cNvSpPr>
          <a:spLocks noChangeShapeType="1"/>
        </xdr:cNvSpPr>
      </xdr:nvSpPr>
      <xdr:spPr bwMode="auto">
        <a:xfrm>
          <a:off x="685800" y="1371600"/>
          <a:ext cx="1171575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0</xdr:colOff>
      <xdr:row>9</xdr:row>
      <xdr:rowOff>76200</xdr:rowOff>
    </xdr:from>
    <xdr:to>
      <xdr:col>9</xdr:col>
      <xdr:colOff>0</xdr:colOff>
      <xdr:row>9</xdr:row>
      <xdr:rowOff>76200</xdr:rowOff>
    </xdr:to>
    <xdr:sp macro="" textlink="">
      <xdr:nvSpPr>
        <xdr:cNvPr id="36" name="Line 94"/>
        <xdr:cNvSpPr>
          <a:spLocks noChangeShapeType="1"/>
        </xdr:cNvSpPr>
      </xdr:nvSpPr>
      <xdr:spPr bwMode="auto">
        <a:xfrm>
          <a:off x="2228850" y="1533525"/>
          <a:ext cx="1076325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0</xdr:colOff>
      <xdr:row>14</xdr:row>
      <xdr:rowOff>76200</xdr:rowOff>
    </xdr:from>
    <xdr:to>
      <xdr:col>9</xdr:col>
      <xdr:colOff>0</xdr:colOff>
      <xdr:row>14</xdr:row>
      <xdr:rowOff>76200</xdr:rowOff>
    </xdr:to>
    <xdr:sp macro="" textlink="">
      <xdr:nvSpPr>
        <xdr:cNvPr id="37" name="Line 94"/>
        <xdr:cNvSpPr>
          <a:spLocks noChangeShapeType="1"/>
        </xdr:cNvSpPr>
      </xdr:nvSpPr>
      <xdr:spPr bwMode="auto">
        <a:xfrm>
          <a:off x="2228850" y="2343150"/>
          <a:ext cx="1076325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0</xdr:colOff>
      <xdr:row>19</xdr:row>
      <xdr:rowOff>76200</xdr:rowOff>
    </xdr:from>
    <xdr:to>
      <xdr:col>9</xdr:col>
      <xdr:colOff>0</xdr:colOff>
      <xdr:row>19</xdr:row>
      <xdr:rowOff>76200</xdr:rowOff>
    </xdr:to>
    <xdr:sp macro="" textlink="">
      <xdr:nvSpPr>
        <xdr:cNvPr id="38" name="Line 94"/>
        <xdr:cNvSpPr>
          <a:spLocks noChangeShapeType="1"/>
        </xdr:cNvSpPr>
      </xdr:nvSpPr>
      <xdr:spPr bwMode="auto">
        <a:xfrm>
          <a:off x="2228850" y="3152775"/>
          <a:ext cx="1076325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10</xdr:col>
          <xdr:colOff>0</xdr:colOff>
          <xdr:row>1</xdr:row>
          <xdr:rowOff>0</xdr:rowOff>
        </xdr:from>
        <xdr:to>
          <xdr:col>11</xdr:col>
          <xdr:colOff>200025</xdr:colOff>
          <xdr:row>2</xdr:row>
          <xdr:rowOff>47625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0</xdr:colOff>
          <xdr:row>1</xdr:row>
          <xdr:rowOff>0</xdr:rowOff>
        </xdr:from>
        <xdr:to>
          <xdr:col>8</xdr:col>
          <xdr:colOff>171450</xdr:colOff>
          <xdr:row>2</xdr:row>
          <xdr:rowOff>47625</xdr:rowOff>
        </xdr:to>
        <xdr:sp macro="" textlink="">
          <xdr:nvSpPr>
            <xdr:cNvPr id="4098" name="Object 2" hidden="1">
              <a:extLst>
                <a:ext uri="{63B3BB69-23CF-44E3-9099-C40C66FF867C}">
                  <a14:compatExt spid="_x0000_s40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0</xdr:colOff>
          <xdr:row>1</xdr:row>
          <xdr:rowOff>0</xdr:rowOff>
        </xdr:from>
        <xdr:to>
          <xdr:col>4</xdr:col>
          <xdr:colOff>9525</xdr:colOff>
          <xdr:row>2</xdr:row>
          <xdr:rowOff>47625</xdr:rowOff>
        </xdr:to>
        <xdr:sp macro="" textlink="">
          <xdr:nvSpPr>
            <xdr:cNvPr id="4099" name="Object 3" hidden="1">
              <a:extLst>
                <a:ext uri="{63B3BB69-23CF-44E3-9099-C40C66FF867C}">
                  <a14:compatExt spid="_x0000_s40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>
    <xdr:from>
      <xdr:col>0</xdr:col>
      <xdr:colOff>171450</xdr:colOff>
      <xdr:row>10</xdr:row>
      <xdr:rowOff>114300</xdr:rowOff>
    </xdr:from>
    <xdr:to>
      <xdr:col>2</xdr:col>
      <xdr:colOff>0</xdr:colOff>
      <xdr:row>12</xdr:row>
      <xdr:rowOff>47625</xdr:rowOff>
    </xdr:to>
    <xdr:sp macro="" textlink="">
      <xdr:nvSpPr>
        <xdr:cNvPr id="42" name="矩形 41"/>
        <xdr:cNvSpPr/>
      </xdr:nvSpPr>
      <xdr:spPr>
        <a:xfrm>
          <a:off x="171450" y="1733550"/>
          <a:ext cx="238125" cy="257175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 editAs="oneCell">
    <xdr:from>
      <xdr:col>4</xdr:col>
      <xdr:colOff>771526</xdr:colOff>
      <xdr:row>7</xdr:row>
      <xdr:rowOff>161924</xdr:rowOff>
    </xdr:from>
    <xdr:to>
      <xdr:col>6</xdr:col>
      <xdr:colOff>0</xdr:colOff>
      <xdr:row>8</xdr:row>
      <xdr:rowOff>161925</xdr:rowOff>
    </xdr:to>
    <xdr:sp macro="" textlink="">
      <xdr:nvSpPr>
        <xdr:cNvPr id="43" name="Circle 1118"/>
        <xdr:cNvSpPr/>
      </xdr:nvSpPr>
      <xdr:spPr>
        <a:xfrm>
          <a:off x="1828801" y="1295399"/>
          <a:ext cx="200024" cy="200026"/>
        </a:xfrm>
        <a:prstGeom prst="ellipse">
          <a:avLst/>
        </a:prstGeom>
        <a:noFill/>
        <a:ln>
          <a:headEnd type="none" w="med" len="med"/>
          <a:tailEnd type="none" w="med" len="med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 editAs="oneCell">
    <xdr:from>
      <xdr:col>4</xdr:col>
      <xdr:colOff>771525</xdr:colOff>
      <xdr:row>12</xdr:row>
      <xdr:rowOff>152400</xdr:rowOff>
    </xdr:from>
    <xdr:to>
      <xdr:col>5</xdr:col>
      <xdr:colOff>171449</xdr:colOff>
      <xdr:row>13</xdr:row>
      <xdr:rowOff>152401</xdr:rowOff>
    </xdr:to>
    <xdr:sp macro="" textlink="">
      <xdr:nvSpPr>
        <xdr:cNvPr id="44" name="Circle 1118"/>
        <xdr:cNvSpPr/>
      </xdr:nvSpPr>
      <xdr:spPr>
        <a:xfrm>
          <a:off x="1828800" y="2095500"/>
          <a:ext cx="200024" cy="200026"/>
        </a:xfrm>
        <a:prstGeom prst="ellipse">
          <a:avLst/>
        </a:prstGeom>
        <a:noFill/>
        <a:ln>
          <a:headEnd type="none" w="med" len="med"/>
          <a:tailEnd type="none" w="med" len="med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 editAs="oneCell">
    <xdr:from>
      <xdr:col>4</xdr:col>
      <xdr:colOff>771525</xdr:colOff>
      <xdr:row>17</xdr:row>
      <xdr:rowOff>152400</xdr:rowOff>
    </xdr:from>
    <xdr:to>
      <xdr:col>5</xdr:col>
      <xdr:colOff>171449</xdr:colOff>
      <xdr:row>18</xdr:row>
      <xdr:rowOff>152401</xdr:rowOff>
    </xdr:to>
    <xdr:sp macro="" textlink="">
      <xdr:nvSpPr>
        <xdr:cNvPr id="45" name="Circle 1118"/>
        <xdr:cNvSpPr/>
      </xdr:nvSpPr>
      <xdr:spPr>
        <a:xfrm>
          <a:off x="1828800" y="2905125"/>
          <a:ext cx="200024" cy="200026"/>
        </a:xfrm>
        <a:prstGeom prst="ellipse">
          <a:avLst/>
        </a:prstGeom>
        <a:noFill/>
        <a:ln>
          <a:headEnd type="none" w="med" len="med"/>
          <a:tailEnd type="none" w="med" len="med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191288</xdr:colOff>
      <xdr:row>6</xdr:row>
      <xdr:rowOff>122774</xdr:rowOff>
    </xdr:from>
    <xdr:to>
      <xdr:col>5</xdr:col>
      <xdr:colOff>157787</xdr:colOff>
      <xdr:row>7</xdr:row>
      <xdr:rowOff>141824</xdr:rowOff>
    </xdr:to>
    <xdr:sp macro="" textlink="">
      <xdr:nvSpPr>
        <xdr:cNvPr id="2" name="Circle 1119"/>
        <xdr:cNvSpPr/>
      </xdr:nvSpPr>
      <xdr:spPr>
        <a:xfrm>
          <a:off x="3058313" y="1256249"/>
          <a:ext cx="233199" cy="228600"/>
        </a:xfrm>
        <a:prstGeom prst="ellipse">
          <a:avLst/>
        </a:prstGeom>
        <a:noFill/>
        <a:ln>
          <a:headEnd type="none" w="med" len="med"/>
          <a:tailEnd type="none" w="med" len="med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lIns="0" tIns="0" rIns="0" bIns="0" rtlCol="0" anchor="ctr" anchorCtr="0"/>
        <a:lstStyle/>
        <a:p>
          <a:pPr algn="ctr"/>
          <a:r>
            <a:rPr lang="en-US" altLang="zh-TW" sz="1100"/>
            <a:t>B</a:t>
          </a:r>
          <a:endParaRPr lang="zh-TW" altLang="en-US" sz="1100"/>
        </a:p>
      </xdr:txBody>
    </xdr:sp>
    <xdr:clientData/>
  </xdr:twoCellAnchor>
  <xdr:twoCellAnchor>
    <xdr:from>
      <xdr:col>3</xdr:col>
      <xdr:colOff>1</xdr:colOff>
      <xdr:row>7</xdr:row>
      <xdr:rowOff>76200</xdr:rowOff>
    </xdr:from>
    <xdr:to>
      <xdr:col>4</xdr:col>
      <xdr:colOff>179070</xdr:colOff>
      <xdr:row>7</xdr:row>
      <xdr:rowOff>76200</xdr:rowOff>
    </xdr:to>
    <xdr:sp macro="" textlink="">
      <xdr:nvSpPr>
        <xdr:cNvPr id="3" name="Line 83"/>
        <xdr:cNvSpPr>
          <a:spLocks noChangeShapeType="1"/>
        </xdr:cNvSpPr>
      </xdr:nvSpPr>
      <xdr:spPr bwMode="auto">
        <a:xfrm>
          <a:off x="2552701" y="1371600"/>
          <a:ext cx="493394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152400</xdr:colOff>
      <xdr:row>7</xdr:row>
      <xdr:rowOff>76200</xdr:rowOff>
    </xdr:from>
    <xdr:to>
      <xdr:col>3</xdr:col>
      <xdr:colOff>0</xdr:colOff>
      <xdr:row>12</xdr:row>
      <xdr:rowOff>76200</xdr:rowOff>
    </xdr:to>
    <xdr:sp macro="" textlink="">
      <xdr:nvSpPr>
        <xdr:cNvPr id="4" name="Line 84"/>
        <xdr:cNvSpPr>
          <a:spLocks noChangeShapeType="1"/>
        </xdr:cNvSpPr>
      </xdr:nvSpPr>
      <xdr:spPr bwMode="auto">
        <a:xfrm flipV="1">
          <a:off x="2371725" y="1371600"/>
          <a:ext cx="180975" cy="809625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16</xdr:row>
      <xdr:rowOff>72389</xdr:rowOff>
    </xdr:from>
    <xdr:to>
      <xdr:col>4</xdr:col>
      <xdr:colOff>182880</xdr:colOff>
      <xdr:row>16</xdr:row>
      <xdr:rowOff>76198</xdr:rowOff>
    </xdr:to>
    <xdr:sp macro="" textlink="">
      <xdr:nvSpPr>
        <xdr:cNvPr id="5" name="Line 85"/>
        <xdr:cNvSpPr>
          <a:spLocks noChangeShapeType="1"/>
        </xdr:cNvSpPr>
      </xdr:nvSpPr>
      <xdr:spPr bwMode="auto">
        <a:xfrm flipV="1">
          <a:off x="2552700" y="2825114"/>
          <a:ext cx="497205" cy="3809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152400</xdr:colOff>
      <xdr:row>12</xdr:row>
      <xdr:rowOff>76200</xdr:rowOff>
    </xdr:from>
    <xdr:to>
      <xdr:col>3</xdr:col>
      <xdr:colOff>0</xdr:colOff>
      <xdr:row>16</xdr:row>
      <xdr:rowOff>76200</xdr:rowOff>
    </xdr:to>
    <xdr:sp macro="" textlink="">
      <xdr:nvSpPr>
        <xdr:cNvPr id="6" name="Line 86"/>
        <xdr:cNvSpPr>
          <a:spLocks noChangeShapeType="1"/>
        </xdr:cNvSpPr>
      </xdr:nvSpPr>
      <xdr:spPr bwMode="auto">
        <a:xfrm>
          <a:off x="2371725" y="2181225"/>
          <a:ext cx="180975" cy="64770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152400</xdr:colOff>
      <xdr:row>4</xdr:row>
      <xdr:rowOff>152400</xdr:rowOff>
    </xdr:to>
    <xdr:sp macro="" textlink="">
      <xdr:nvSpPr>
        <xdr:cNvPr id="7" name="Triangle 1125"/>
        <xdr:cNvSpPr/>
      </xdr:nvSpPr>
      <xdr:spPr>
        <a:xfrm rot="16200000">
          <a:off x="4705350" y="809625"/>
          <a:ext cx="152400" cy="152400"/>
        </a:xfrm>
        <a:prstGeom prst="triangle">
          <a:avLst/>
        </a:prstGeom>
        <a:ln>
          <a:headEnd type="none" w="med" len="med"/>
          <a:tailEnd type="none" w="med" len="med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>
    <xdr:from>
      <xdr:col>7</xdr:col>
      <xdr:colOff>0</xdr:colOff>
      <xdr:row>4</xdr:row>
      <xdr:rowOff>76200</xdr:rowOff>
    </xdr:from>
    <xdr:to>
      <xdr:col>9</xdr:col>
      <xdr:colOff>0</xdr:colOff>
      <xdr:row>4</xdr:row>
      <xdr:rowOff>76200</xdr:rowOff>
    </xdr:to>
    <xdr:sp macro="" textlink="">
      <xdr:nvSpPr>
        <xdr:cNvPr id="8" name="Line 87"/>
        <xdr:cNvSpPr>
          <a:spLocks noChangeShapeType="1"/>
        </xdr:cNvSpPr>
      </xdr:nvSpPr>
      <xdr:spPr bwMode="auto">
        <a:xfrm>
          <a:off x="3495675" y="885825"/>
          <a:ext cx="1209675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5</xdr:col>
      <xdr:colOff>152400</xdr:colOff>
      <xdr:row>4</xdr:row>
      <xdr:rowOff>76200</xdr:rowOff>
    </xdr:from>
    <xdr:to>
      <xdr:col>7</xdr:col>
      <xdr:colOff>0</xdr:colOff>
      <xdr:row>7</xdr:row>
      <xdr:rowOff>76200</xdr:rowOff>
    </xdr:to>
    <xdr:sp macro="" textlink="">
      <xdr:nvSpPr>
        <xdr:cNvPr id="9" name="Line 88"/>
        <xdr:cNvSpPr>
          <a:spLocks noChangeShapeType="1"/>
        </xdr:cNvSpPr>
      </xdr:nvSpPr>
      <xdr:spPr bwMode="auto">
        <a:xfrm flipV="1">
          <a:off x="3286125" y="885825"/>
          <a:ext cx="209550" cy="485775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152400</xdr:colOff>
      <xdr:row>6</xdr:row>
      <xdr:rowOff>152400</xdr:rowOff>
    </xdr:to>
    <xdr:sp macro="" textlink="">
      <xdr:nvSpPr>
        <xdr:cNvPr id="10" name="Triangle 1128"/>
        <xdr:cNvSpPr/>
      </xdr:nvSpPr>
      <xdr:spPr>
        <a:xfrm rot="16200000">
          <a:off x="4705350" y="1133475"/>
          <a:ext cx="152400" cy="152400"/>
        </a:xfrm>
        <a:prstGeom prst="triangle">
          <a:avLst/>
        </a:prstGeom>
        <a:ln>
          <a:headEnd type="none" w="med" len="med"/>
          <a:tailEnd type="none" w="med" len="med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>
    <xdr:from>
      <xdr:col>7</xdr:col>
      <xdr:colOff>0</xdr:colOff>
      <xdr:row>6</xdr:row>
      <xdr:rowOff>76200</xdr:rowOff>
    </xdr:from>
    <xdr:to>
      <xdr:col>9</xdr:col>
      <xdr:colOff>0</xdr:colOff>
      <xdr:row>6</xdr:row>
      <xdr:rowOff>76200</xdr:rowOff>
    </xdr:to>
    <xdr:sp macro="" textlink="">
      <xdr:nvSpPr>
        <xdr:cNvPr id="11" name="Line 89"/>
        <xdr:cNvSpPr>
          <a:spLocks noChangeShapeType="1"/>
        </xdr:cNvSpPr>
      </xdr:nvSpPr>
      <xdr:spPr bwMode="auto">
        <a:xfrm>
          <a:off x="3495675" y="1209675"/>
          <a:ext cx="1209675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5</xdr:col>
      <xdr:colOff>152400</xdr:colOff>
      <xdr:row>6</xdr:row>
      <xdr:rowOff>76200</xdr:rowOff>
    </xdr:from>
    <xdr:to>
      <xdr:col>7</xdr:col>
      <xdr:colOff>0</xdr:colOff>
      <xdr:row>7</xdr:row>
      <xdr:rowOff>76200</xdr:rowOff>
    </xdr:to>
    <xdr:sp macro="" textlink="">
      <xdr:nvSpPr>
        <xdr:cNvPr id="12" name="Line 90"/>
        <xdr:cNvSpPr>
          <a:spLocks noChangeShapeType="1"/>
        </xdr:cNvSpPr>
      </xdr:nvSpPr>
      <xdr:spPr bwMode="auto">
        <a:xfrm flipV="1">
          <a:off x="3286125" y="1209675"/>
          <a:ext cx="209550" cy="161925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152400</xdr:colOff>
      <xdr:row>8</xdr:row>
      <xdr:rowOff>152400</xdr:rowOff>
    </xdr:to>
    <xdr:sp macro="" textlink="">
      <xdr:nvSpPr>
        <xdr:cNvPr id="13" name="Triangle 1131"/>
        <xdr:cNvSpPr/>
      </xdr:nvSpPr>
      <xdr:spPr>
        <a:xfrm rot="16200000">
          <a:off x="4705350" y="1457325"/>
          <a:ext cx="152400" cy="152400"/>
        </a:xfrm>
        <a:prstGeom prst="triangle">
          <a:avLst/>
        </a:prstGeom>
        <a:ln>
          <a:headEnd type="none" w="med" len="med"/>
          <a:tailEnd type="none" w="med" len="med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>
    <xdr:from>
      <xdr:col>7</xdr:col>
      <xdr:colOff>0</xdr:colOff>
      <xdr:row>8</xdr:row>
      <xdr:rowOff>76200</xdr:rowOff>
    </xdr:from>
    <xdr:to>
      <xdr:col>9</xdr:col>
      <xdr:colOff>0</xdr:colOff>
      <xdr:row>8</xdr:row>
      <xdr:rowOff>76200</xdr:rowOff>
    </xdr:to>
    <xdr:sp macro="" textlink="">
      <xdr:nvSpPr>
        <xdr:cNvPr id="14" name="Line 91"/>
        <xdr:cNvSpPr>
          <a:spLocks noChangeShapeType="1"/>
        </xdr:cNvSpPr>
      </xdr:nvSpPr>
      <xdr:spPr bwMode="auto">
        <a:xfrm>
          <a:off x="3495675" y="1533525"/>
          <a:ext cx="1209675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5</xdr:col>
      <xdr:colOff>152400</xdr:colOff>
      <xdr:row>7</xdr:row>
      <xdr:rowOff>76200</xdr:rowOff>
    </xdr:from>
    <xdr:to>
      <xdr:col>7</xdr:col>
      <xdr:colOff>0</xdr:colOff>
      <xdr:row>8</xdr:row>
      <xdr:rowOff>76200</xdr:rowOff>
    </xdr:to>
    <xdr:sp macro="" textlink="">
      <xdr:nvSpPr>
        <xdr:cNvPr id="15" name="Line 92"/>
        <xdr:cNvSpPr>
          <a:spLocks noChangeShapeType="1"/>
        </xdr:cNvSpPr>
      </xdr:nvSpPr>
      <xdr:spPr bwMode="auto">
        <a:xfrm>
          <a:off x="3286125" y="1371600"/>
          <a:ext cx="209550" cy="161925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152400</xdr:colOff>
      <xdr:row>13</xdr:row>
      <xdr:rowOff>152400</xdr:rowOff>
    </xdr:to>
    <xdr:sp macro="" textlink="">
      <xdr:nvSpPr>
        <xdr:cNvPr id="16" name="Triangle 1134"/>
        <xdr:cNvSpPr/>
      </xdr:nvSpPr>
      <xdr:spPr>
        <a:xfrm rot="16200000">
          <a:off x="4705350" y="2266950"/>
          <a:ext cx="152400" cy="152400"/>
        </a:xfrm>
        <a:prstGeom prst="triangle">
          <a:avLst/>
        </a:prstGeom>
        <a:ln>
          <a:headEnd type="none" w="med" len="med"/>
          <a:tailEnd type="none" w="med" len="med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>
    <xdr:from>
      <xdr:col>7</xdr:col>
      <xdr:colOff>0</xdr:colOff>
      <xdr:row>13</xdr:row>
      <xdr:rowOff>76200</xdr:rowOff>
    </xdr:from>
    <xdr:to>
      <xdr:col>9</xdr:col>
      <xdr:colOff>0</xdr:colOff>
      <xdr:row>13</xdr:row>
      <xdr:rowOff>76200</xdr:rowOff>
    </xdr:to>
    <xdr:sp macro="" textlink="">
      <xdr:nvSpPr>
        <xdr:cNvPr id="17" name="Line 93"/>
        <xdr:cNvSpPr>
          <a:spLocks noChangeShapeType="1"/>
        </xdr:cNvSpPr>
      </xdr:nvSpPr>
      <xdr:spPr bwMode="auto">
        <a:xfrm>
          <a:off x="3495675" y="2343150"/>
          <a:ext cx="1209675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5</xdr:col>
      <xdr:colOff>152400</xdr:colOff>
      <xdr:row>13</xdr:row>
      <xdr:rowOff>76200</xdr:rowOff>
    </xdr:from>
    <xdr:to>
      <xdr:col>7</xdr:col>
      <xdr:colOff>0</xdr:colOff>
      <xdr:row>16</xdr:row>
      <xdr:rowOff>76200</xdr:rowOff>
    </xdr:to>
    <xdr:sp macro="" textlink="">
      <xdr:nvSpPr>
        <xdr:cNvPr id="18" name="Line 94"/>
        <xdr:cNvSpPr>
          <a:spLocks noChangeShapeType="1"/>
        </xdr:cNvSpPr>
      </xdr:nvSpPr>
      <xdr:spPr bwMode="auto">
        <a:xfrm flipV="1">
          <a:off x="3286125" y="2343150"/>
          <a:ext cx="209550" cy="485775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152400</xdr:colOff>
      <xdr:row>15</xdr:row>
      <xdr:rowOff>152400</xdr:rowOff>
    </xdr:to>
    <xdr:sp macro="" textlink="">
      <xdr:nvSpPr>
        <xdr:cNvPr id="19" name="Triangle 1137"/>
        <xdr:cNvSpPr/>
      </xdr:nvSpPr>
      <xdr:spPr>
        <a:xfrm rot="16200000">
          <a:off x="4705350" y="2590800"/>
          <a:ext cx="152400" cy="152400"/>
        </a:xfrm>
        <a:prstGeom prst="triangle">
          <a:avLst/>
        </a:prstGeom>
        <a:ln>
          <a:headEnd type="none" w="med" len="med"/>
          <a:tailEnd type="none" w="med" len="med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>
    <xdr:from>
      <xdr:col>7</xdr:col>
      <xdr:colOff>0</xdr:colOff>
      <xdr:row>15</xdr:row>
      <xdr:rowOff>76200</xdr:rowOff>
    </xdr:from>
    <xdr:to>
      <xdr:col>9</xdr:col>
      <xdr:colOff>0</xdr:colOff>
      <xdr:row>15</xdr:row>
      <xdr:rowOff>76200</xdr:rowOff>
    </xdr:to>
    <xdr:sp macro="" textlink="">
      <xdr:nvSpPr>
        <xdr:cNvPr id="20" name="Line 95"/>
        <xdr:cNvSpPr>
          <a:spLocks noChangeShapeType="1"/>
        </xdr:cNvSpPr>
      </xdr:nvSpPr>
      <xdr:spPr bwMode="auto">
        <a:xfrm>
          <a:off x="3495675" y="2667000"/>
          <a:ext cx="1209675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5</xdr:col>
      <xdr:colOff>152400</xdr:colOff>
      <xdr:row>15</xdr:row>
      <xdr:rowOff>76200</xdr:rowOff>
    </xdr:from>
    <xdr:to>
      <xdr:col>7</xdr:col>
      <xdr:colOff>0</xdr:colOff>
      <xdr:row>16</xdr:row>
      <xdr:rowOff>76200</xdr:rowOff>
    </xdr:to>
    <xdr:sp macro="" textlink="">
      <xdr:nvSpPr>
        <xdr:cNvPr id="21" name="Line 96"/>
        <xdr:cNvSpPr>
          <a:spLocks noChangeShapeType="1"/>
        </xdr:cNvSpPr>
      </xdr:nvSpPr>
      <xdr:spPr bwMode="auto">
        <a:xfrm flipV="1">
          <a:off x="3286125" y="2667000"/>
          <a:ext cx="209550" cy="161925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152400</xdr:colOff>
      <xdr:row>17</xdr:row>
      <xdr:rowOff>152400</xdr:rowOff>
    </xdr:to>
    <xdr:sp macro="" textlink="">
      <xdr:nvSpPr>
        <xdr:cNvPr id="22" name="Triangle 1140"/>
        <xdr:cNvSpPr/>
      </xdr:nvSpPr>
      <xdr:spPr>
        <a:xfrm rot="16200000">
          <a:off x="4705350" y="2914650"/>
          <a:ext cx="152400" cy="152400"/>
        </a:xfrm>
        <a:prstGeom prst="triangle">
          <a:avLst/>
        </a:prstGeom>
        <a:ln>
          <a:headEnd type="none" w="med" len="med"/>
          <a:tailEnd type="none" w="med" len="med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>
    <xdr:from>
      <xdr:col>7</xdr:col>
      <xdr:colOff>0</xdr:colOff>
      <xdr:row>17</xdr:row>
      <xdr:rowOff>76200</xdr:rowOff>
    </xdr:from>
    <xdr:to>
      <xdr:col>9</xdr:col>
      <xdr:colOff>0</xdr:colOff>
      <xdr:row>17</xdr:row>
      <xdr:rowOff>76200</xdr:rowOff>
    </xdr:to>
    <xdr:sp macro="" textlink="">
      <xdr:nvSpPr>
        <xdr:cNvPr id="23" name="Line 97"/>
        <xdr:cNvSpPr>
          <a:spLocks noChangeShapeType="1"/>
        </xdr:cNvSpPr>
      </xdr:nvSpPr>
      <xdr:spPr bwMode="auto">
        <a:xfrm>
          <a:off x="3495675" y="2990850"/>
          <a:ext cx="1209675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5</xdr:col>
      <xdr:colOff>152400</xdr:colOff>
      <xdr:row>16</xdr:row>
      <xdr:rowOff>76200</xdr:rowOff>
    </xdr:from>
    <xdr:to>
      <xdr:col>7</xdr:col>
      <xdr:colOff>0</xdr:colOff>
      <xdr:row>17</xdr:row>
      <xdr:rowOff>76200</xdr:rowOff>
    </xdr:to>
    <xdr:sp macro="" textlink="">
      <xdr:nvSpPr>
        <xdr:cNvPr id="24" name="Line 98"/>
        <xdr:cNvSpPr>
          <a:spLocks noChangeShapeType="1"/>
        </xdr:cNvSpPr>
      </xdr:nvSpPr>
      <xdr:spPr bwMode="auto">
        <a:xfrm>
          <a:off x="3286125" y="2828925"/>
          <a:ext cx="209550" cy="161925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9</xdr:col>
      <xdr:colOff>0</xdr:colOff>
      <xdr:row>10</xdr:row>
      <xdr:rowOff>0</xdr:rowOff>
    </xdr:from>
    <xdr:to>
      <xdr:col>9</xdr:col>
      <xdr:colOff>152400</xdr:colOff>
      <xdr:row>10</xdr:row>
      <xdr:rowOff>152400</xdr:rowOff>
    </xdr:to>
    <xdr:sp macro="" textlink="">
      <xdr:nvSpPr>
        <xdr:cNvPr id="25" name="Triangle 1143"/>
        <xdr:cNvSpPr/>
      </xdr:nvSpPr>
      <xdr:spPr>
        <a:xfrm rot="16200000">
          <a:off x="4705350" y="1781175"/>
          <a:ext cx="152400" cy="152400"/>
        </a:xfrm>
        <a:prstGeom prst="triangle">
          <a:avLst/>
        </a:prstGeom>
        <a:ln>
          <a:headEnd type="none" w="med" len="med"/>
          <a:tailEnd type="none" w="med" len="med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>
    <xdr:from>
      <xdr:col>7</xdr:col>
      <xdr:colOff>0</xdr:colOff>
      <xdr:row>10</xdr:row>
      <xdr:rowOff>76200</xdr:rowOff>
    </xdr:from>
    <xdr:to>
      <xdr:col>9</xdr:col>
      <xdr:colOff>0</xdr:colOff>
      <xdr:row>10</xdr:row>
      <xdr:rowOff>76200</xdr:rowOff>
    </xdr:to>
    <xdr:sp macro="" textlink="">
      <xdr:nvSpPr>
        <xdr:cNvPr id="26" name="Line 99"/>
        <xdr:cNvSpPr>
          <a:spLocks noChangeShapeType="1"/>
        </xdr:cNvSpPr>
      </xdr:nvSpPr>
      <xdr:spPr bwMode="auto">
        <a:xfrm>
          <a:off x="3495675" y="1857375"/>
          <a:ext cx="1209675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5</xdr:col>
      <xdr:colOff>152400</xdr:colOff>
      <xdr:row>7</xdr:row>
      <xdr:rowOff>76200</xdr:rowOff>
    </xdr:from>
    <xdr:to>
      <xdr:col>7</xdr:col>
      <xdr:colOff>0</xdr:colOff>
      <xdr:row>10</xdr:row>
      <xdr:rowOff>76200</xdr:rowOff>
    </xdr:to>
    <xdr:sp macro="" textlink="">
      <xdr:nvSpPr>
        <xdr:cNvPr id="27" name="Line 100"/>
        <xdr:cNvSpPr>
          <a:spLocks noChangeShapeType="1"/>
        </xdr:cNvSpPr>
      </xdr:nvSpPr>
      <xdr:spPr bwMode="auto">
        <a:xfrm>
          <a:off x="3286125" y="1371600"/>
          <a:ext cx="209550" cy="485775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152400</xdr:colOff>
      <xdr:row>19</xdr:row>
      <xdr:rowOff>152400</xdr:rowOff>
    </xdr:to>
    <xdr:sp macro="" textlink="">
      <xdr:nvSpPr>
        <xdr:cNvPr id="28" name="Triangle 1146"/>
        <xdr:cNvSpPr/>
      </xdr:nvSpPr>
      <xdr:spPr>
        <a:xfrm rot="16200000">
          <a:off x="4705350" y="3238500"/>
          <a:ext cx="152400" cy="152400"/>
        </a:xfrm>
        <a:prstGeom prst="triangle">
          <a:avLst/>
        </a:prstGeom>
        <a:ln>
          <a:headEnd type="none" w="med" len="med"/>
          <a:tailEnd type="none" w="med" len="med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>
    <xdr:from>
      <xdr:col>7</xdr:col>
      <xdr:colOff>0</xdr:colOff>
      <xdr:row>19</xdr:row>
      <xdr:rowOff>76200</xdr:rowOff>
    </xdr:from>
    <xdr:to>
      <xdr:col>9</xdr:col>
      <xdr:colOff>0</xdr:colOff>
      <xdr:row>19</xdr:row>
      <xdr:rowOff>76200</xdr:rowOff>
    </xdr:to>
    <xdr:sp macro="" textlink="">
      <xdr:nvSpPr>
        <xdr:cNvPr id="29" name="Line 101"/>
        <xdr:cNvSpPr>
          <a:spLocks noChangeShapeType="1"/>
        </xdr:cNvSpPr>
      </xdr:nvSpPr>
      <xdr:spPr bwMode="auto">
        <a:xfrm>
          <a:off x="3495675" y="3314700"/>
          <a:ext cx="1209675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5</xdr:col>
      <xdr:colOff>152400</xdr:colOff>
      <xdr:row>16</xdr:row>
      <xdr:rowOff>76200</xdr:rowOff>
    </xdr:from>
    <xdr:to>
      <xdr:col>7</xdr:col>
      <xdr:colOff>0</xdr:colOff>
      <xdr:row>19</xdr:row>
      <xdr:rowOff>76200</xdr:rowOff>
    </xdr:to>
    <xdr:sp macro="" textlink="">
      <xdr:nvSpPr>
        <xdr:cNvPr id="30" name="Line 102"/>
        <xdr:cNvSpPr>
          <a:spLocks noChangeShapeType="1"/>
        </xdr:cNvSpPr>
      </xdr:nvSpPr>
      <xdr:spPr bwMode="auto">
        <a:xfrm>
          <a:off x="3286125" y="2828925"/>
          <a:ext cx="209550" cy="485775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88025</xdr:colOff>
      <xdr:row>11</xdr:row>
      <xdr:rowOff>142875</xdr:rowOff>
    </xdr:from>
    <xdr:to>
      <xdr:col>1</xdr:col>
      <xdr:colOff>154700</xdr:colOff>
      <xdr:row>13</xdr:row>
      <xdr:rowOff>47625</xdr:rowOff>
    </xdr:to>
    <xdr:sp macro="" textlink="">
      <xdr:nvSpPr>
        <xdr:cNvPr id="31" name="矩形 30"/>
        <xdr:cNvSpPr/>
      </xdr:nvSpPr>
      <xdr:spPr>
        <a:xfrm>
          <a:off x="2145425" y="2085975"/>
          <a:ext cx="228600" cy="22860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0" tIns="0" rIns="0" bIns="0" rtlCol="0" anchor="ctr" anchorCtr="0"/>
        <a:lstStyle/>
        <a:p>
          <a:pPr algn="ctr"/>
          <a:r>
            <a:rPr lang="en-US" altLang="zh-TW" sz="1100">
              <a:solidFill>
                <a:sysClr val="windowText" lastClr="000000"/>
              </a:solidFill>
            </a:rPr>
            <a:t>A</a:t>
          </a:r>
          <a:endParaRPr lang="zh-TW" altLang="en-US" sz="1100">
            <a:solidFill>
              <a:sysClr val="windowText" lastClr="000000"/>
            </a:solidFill>
          </a:endParaRPr>
        </a:p>
      </xdr:txBody>
    </xdr:sp>
    <xdr:clientData/>
  </xdr:twoCellAnchor>
  <xdr:twoCellAnchor editAs="oneCell">
    <xdr:from>
      <xdr:col>4</xdr:col>
      <xdr:colOff>179858</xdr:colOff>
      <xdr:row>15</xdr:row>
      <xdr:rowOff>118964</xdr:rowOff>
    </xdr:from>
    <xdr:to>
      <xdr:col>5</xdr:col>
      <xdr:colOff>146357</xdr:colOff>
      <xdr:row>16</xdr:row>
      <xdr:rowOff>138014</xdr:rowOff>
    </xdr:to>
    <xdr:sp macro="" textlink="">
      <xdr:nvSpPr>
        <xdr:cNvPr id="32" name="Circle 1119"/>
        <xdr:cNvSpPr/>
      </xdr:nvSpPr>
      <xdr:spPr>
        <a:xfrm>
          <a:off x="3046883" y="2709764"/>
          <a:ext cx="233199" cy="228600"/>
        </a:xfrm>
        <a:prstGeom prst="ellipse">
          <a:avLst/>
        </a:prstGeom>
        <a:noFill/>
        <a:ln>
          <a:headEnd type="none" w="med" len="med"/>
          <a:tailEnd type="none" w="med" len="med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lIns="0" tIns="0" rIns="0" bIns="0" rtlCol="0" anchor="ctr" anchorCtr="0"/>
        <a:lstStyle/>
        <a:p>
          <a:pPr algn="ctr"/>
          <a:r>
            <a:rPr lang="en-US" altLang="zh-TW" sz="1100"/>
            <a:t>B</a:t>
          </a:r>
          <a:endParaRPr lang="zh-TW" altLang="en-US" sz="1100"/>
        </a:p>
      </xdr:txBody>
    </xdr:sp>
    <xdr:clientData/>
  </xdr:twoCellAnchor>
  <xdr:twoCellAnchor>
    <xdr:from>
      <xdr:col>12</xdr:col>
      <xdr:colOff>364671</xdr:colOff>
      <xdr:row>5</xdr:row>
      <xdr:rowOff>136071</xdr:rowOff>
    </xdr:from>
    <xdr:to>
      <xdr:col>12</xdr:col>
      <xdr:colOff>652802</xdr:colOff>
      <xdr:row>7</xdr:row>
      <xdr:rowOff>83343</xdr:rowOff>
    </xdr:to>
    <xdr:sp macro="" textlink="">
      <xdr:nvSpPr>
        <xdr:cNvPr id="33" name="流程圖: 決策 32"/>
        <xdr:cNvSpPr/>
      </xdr:nvSpPr>
      <xdr:spPr>
        <a:xfrm>
          <a:off x="5946321" y="1107621"/>
          <a:ext cx="288131" cy="271122"/>
        </a:xfrm>
        <a:prstGeom prst="flowChartDecision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0" tIns="0" rIns="0" bIns="0" rtlCol="0" anchor="ctr" anchorCtr="0"/>
        <a:lstStyle/>
        <a:p>
          <a:pPr algn="ctr"/>
          <a:r>
            <a:rPr lang="en-US" altLang="zh-TW" sz="1100">
              <a:solidFill>
                <a:sysClr val="windowText" lastClr="000000"/>
              </a:solidFill>
            </a:rPr>
            <a:t>B</a:t>
          </a:r>
          <a:endParaRPr lang="zh-TW" alt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12</xdr:col>
      <xdr:colOff>370114</xdr:colOff>
      <xdr:row>9</xdr:row>
      <xdr:rowOff>141515</xdr:rowOff>
    </xdr:from>
    <xdr:to>
      <xdr:col>12</xdr:col>
      <xdr:colOff>658245</xdr:colOff>
      <xdr:row>11</xdr:row>
      <xdr:rowOff>88786</xdr:rowOff>
    </xdr:to>
    <xdr:sp macro="" textlink="">
      <xdr:nvSpPr>
        <xdr:cNvPr id="34" name="流程圖: 決策 33"/>
        <xdr:cNvSpPr/>
      </xdr:nvSpPr>
      <xdr:spPr>
        <a:xfrm>
          <a:off x="5951764" y="1760765"/>
          <a:ext cx="288131" cy="271121"/>
        </a:xfrm>
        <a:prstGeom prst="flowChartDecision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0" tIns="0" rIns="0" bIns="0" rtlCol="0" anchor="ctr" anchorCtr="0"/>
        <a:lstStyle/>
        <a:p>
          <a:pPr algn="ctr"/>
          <a:r>
            <a:rPr lang="en-US" altLang="zh-TW" sz="1100">
              <a:solidFill>
                <a:sysClr val="windowText" lastClr="000000"/>
              </a:solidFill>
            </a:rPr>
            <a:t>B</a:t>
          </a:r>
          <a:endParaRPr lang="zh-TW" alt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12</xdr:col>
      <xdr:colOff>364671</xdr:colOff>
      <xdr:row>13</xdr:row>
      <xdr:rowOff>141438</xdr:rowOff>
    </xdr:from>
    <xdr:to>
      <xdr:col>12</xdr:col>
      <xdr:colOff>652802</xdr:colOff>
      <xdr:row>15</xdr:row>
      <xdr:rowOff>88709</xdr:rowOff>
    </xdr:to>
    <xdr:sp macro="" textlink="">
      <xdr:nvSpPr>
        <xdr:cNvPr id="35" name="流程圖: 決策 34"/>
        <xdr:cNvSpPr/>
      </xdr:nvSpPr>
      <xdr:spPr>
        <a:xfrm>
          <a:off x="5946321" y="2408388"/>
          <a:ext cx="288131" cy="271121"/>
        </a:xfrm>
        <a:prstGeom prst="flowChartDecision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0" tIns="0" rIns="0" bIns="0" rtlCol="0" anchor="ctr" anchorCtr="0"/>
        <a:lstStyle/>
        <a:p>
          <a:pPr algn="ctr"/>
          <a:r>
            <a:rPr lang="en-US" altLang="zh-TW" sz="1100">
              <a:solidFill>
                <a:sysClr val="windowText" lastClr="000000"/>
              </a:solidFill>
            </a:rPr>
            <a:t>B</a:t>
          </a:r>
          <a:endParaRPr lang="zh-TW" alt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12</xdr:col>
      <xdr:colOff>378317</xdr:colOff>
      <xdr:row>17</xdr:row>
      <xdr:rowOff>141438</xdr:rowOff>
    </xdr:from>
    <xdr:to>
      <xdr:col>12</xdr:col>
      <xdr:colOff>666448</xdr:colOff>
      <xdr:row>19</xdr:row>
      <xdr:rowOff>88709</xdr:rowOff>
    </xdr:to>
    <xdr:sp macro="" textlink="">
      <xdr:nvSpPr>
        <xdr:cNvPr id="36" name="流程圖: 決策 35"/>
        <xdr:cNvSpPr/>
      </xdr:nvSpPr>
      <xdr:spPr>
        <a:xfrm>
          <a:off x="5959967" y="3056088"/>
          <a:ext cx="288131" cy="271121"/>
        </a:xfrm>
        <a:prstGeom prst="flowChartDecision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0" tIns="0" rIns="0" bIns="0" rtlCol="0" anchor="ctr" anchorCtr="0"/>
        <a:lstStyle/>
        <a:p>
          <a:pPr algn="ctr"/>
          <a:r>
            <a:rPr lang="en-US" altLang="zh-TW" sz="1100">
              <a:solidFill>
                <a:sysClr val="windowText" lastClr="000000"/>
              </a:solidFill>
            </a:rPr>
            <a:t>B</a:t>
          </a:r>
          <a:endParaRPr lang="zh-TW" alt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11</xdr:col>
      <xdr:colOff>345281</xdr:colOff>
      <xdr:row>6</xdr:row>
      <xdr:rowOff>130341</xdr:rowOff>
    </xdr:from>
    <xdr:to>
      <xdr:col>12</xdr:col>
      <xdr:colOff>370974</xdr:colOff>
      <xdr:row>13</xdr:row>
      <xdr:rowOff>59530</xdr:rowOff>
    </xdr:to>
    <xdr:sp macro="" textlink="">
      <xdr:nvSpPr>
        <xdr:cNvPr id="39" name="Line 88"/>
        <xdr:cNvSpPr>
          <a:spLocks noChangeShapeType="1"/>
        </xdr:cNvSpPr>
      </xdr:nvSpPr>
      <xdr:spPr bwMode="auto">
        <a:xfrm flipV="1">
          <a:off x="5507831" y="1263816"/>
          <a:ext cx="444793" cy="1062664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11</xdr:col>
      <xdr:colOff>345281</xdr:colOff>
      <xdr:row>10</xdr:row>
      <xdr:rowOff>98482</xdr:rowOff>
    </xdr:from>
    <xdr:to>
      <xdr:col>12</xdr:col>
      <xdr:colOff>369604</xdr:colOff>
      <xdr:row>15</xdr:row>
      <xdr:rowOff>53578</xdr:rowOff>
    </xdr:to>
    <xdr:sp macro="" textlink="">
      <xdr:nvSpPr>
        <xdr:cNvPr id="40" name="Line 88"/>
        <xdr:cNvSpPr>
          <a:spLocks noChangeShapeType="1"/>
        </xdr:cNvSpPr>
      </xdr:nvSpPr>
      <xdr:spPr bwMode="auto">
        <a:xfrm flipV="1">
          <a:off x="5507831" y="1879657"/>
          <a:ext cx="443423" cy="764721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11</xdr:col>
      <xdr:colOff>351234</xdr:colOff>
      <xdr:row>14</xdr:row>
      <xdr:rowOff>102054</xdr:rowOff>
    </xdr:from>
    <xdr:to>
      <xdr:col>12</xdr:col>
      <xdr:colOff>367223</xdr:colOff>
      <xdr:row>18</xdr:row>
      <xdr:rowOff>35718</xdr:rowOff>
    </xdr:to>
    <xdr:sp macro="" textlink="">
      <xdr:nvSpPr>
        <xdr:cNvPr id="41" name="Line 88"/>
        <xdr:cNvSpPr>
          <a:spLocks noChangeShapeType="1"/>
        </xdr:cNvSpPr>
      </xdr:nvSpPr>
      <xdr:spPr bwMode="auto">
        <a:xfrm flipV="1">
          <a:off x="5513784" y="2530929"/>
          <a:ext cx="435089" cy="581364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11</xdr:col>
      <xdr:colOff>350920</xdr:colOff>
      <xdr:row>18</xdr:row>
      <xdr:rowOff>105626</xdr:rowOff>
    </xdr:from>
    <xdr:to>
      <xdr:col>12</xdr:col>
      <xdr:colOff>382700</xdr:colOff>
      <xdr:row>19</xdr:row>
      <xdr:rowOff>70184</xdr:rowOff>
    </xdr:to>
    <xdr:sp macro="" textlink="">
      <xdr:nvSpPr>
        <xdr:cNvPr id="42" name="Line 88"/>
        <xdr:cNvSpPr>
          <a:spLocks noChangeShapeType="1"/>
        </xdr:cNvSpPr>
      </xdr:nvSpPr>
      <xdr:spPr bwMode="auto">
        <a:xfrm flipV="1">
          <a:off x="5513470" y="3182201"/>
          <a:ext cx="450880" cy="126483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11</xdr:col>
      <xdr:colOff>345908</xdr:colOff>
      <xdr:row>4</xdr:row>
      <xdr:rowOff>120316</xdr:rowOff>
    </xdr:from>
    <xdr:to>
      <xdr:col>12</xdr:col>
      <xdr:colOff>364842</xdr:colOff>
      <xdr:row>6</xdr:row>
      <xdr:rowOff>93719</xdr:rowOff>
    </xdr:to>
    <xdr:sp macro="" textlink="">
      <xdr:nvSpPr>
        <xdr:cNvPr id="43" name="Line 88"/>
        <xdr:cNvSpPr>
          <a:spLocks noChangeShapeType="1"/>
        </xdr:cNvSpPr>
      </xdr:nvSpPr>
      <xdr:spPr bwMode="auto">
        <a:xfrm>
          <a:off x="5508458" y="929941"/>
          <a:ext cx="438034" cy="297253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11</xdr:col>
      <xdr:colOff>354807</xdr:colOff>
      <xdr:row>6</xdr:row>
      <xdr:rowOff>128587</xdr:rowOff>
    </xdr:from>
    <xdr:to>
      <xdr:col>12</xdr:col>
      <xdr:colOff>369094</xdr:colOff>
      <xdr:row>10</xdr:row>
      <xdr:rowOff>107156</xdr:rowOff>
    </xdr:to>
    <xdr:sp macro="" textlink="">
      <xdr:nvSpPr>
        <xdr:cNvPr id="44" name="Line 88"/>
        <xdr:cNvSpPr>
          <a:spLocks noChangeShapeType="1"/>
        </xdr:cNvSpPr>
      </xdr:nvSpPr>
      <xdr:spPr bwMode="auto">
        <a:xfrm>
          <a:off x="5517357" y="1262062"/>
          <a:ext cx="433387" cy="626269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11</xdr:col>
      <xdr:colOff>346473</xdr:colOff>
      <xdr:row>8</xdr:row>
      <xdr:rowOff>138112</xdr:rowOff>
    </xdr:from>
    <xdr:to>
      <xdr:col>12</xdr:col>
      <xdr:colOff>355934</xdr:colOff>
      <xdr:row>14</xdr:row>
      <xdr:rowOff>110288</xdr:rowOff>
    </xdr:to>
    <xdr:sp macro="" textlink="">
      <xdr:nvSpPr>
        <xdr:cNvPr id="45" name="Line 88"/>
        <xdr:cNvSpPr>
          <a:spLocks noChangeShapeType="1"/>
        </xdr:cNvSpPr>
      </xdr:nvSpPr>
      <xdr:spPr bwMode="auto">
        <a:xfrm>
          <a:off x="5509023" y="1595437"/>
          <a:ext cx="428561" cy="943726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11</xdr:col>
      <xdr:colOff>351234</xdr:colOff>
      <xdr:row>10</xdr:row>
      <xdr:rowOff>130968</xdr:rowOff>
    </xdr:from>
    <xdr:to>
      <xdr:col>12</xdr:col>
      <xdr:colOff>370975</xdr:colOff>
      <xdr:row>18</xdr:row>
      <xdr:rowOff>100263</xdr:rowOff>
    </xdr:to>
    <xdr:sp macro="" textlink="">
      <xdr:nvSpPr>
        <xdr:cNvPr id="46" name="Line 88"/>
        <xdr:cNvSpPr>
          <a:spLocks noChangeShapeType="1"/>
        </xdr:cNvSpPr>
      </xdr:nvSpPr>
      <xdr:spPr bwMode="auto">
        <a:xfrm>
          <a:off x="5513784" y="1912143"/>
          <a:ext cx="438841" cy="1264695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12</xdr:col>
      <xdr:colOff>655695</xdr:colOff>
      <xdr:row>5</xdr:row>
      <xdr:rowOff>109538</xdr:rowOff>
    </xdr:from>
    <xdr:to>
      <xdr:col>13</xdr:col>
      <xdr:colOff>61913</xdr:colOff>
      <xdr:row>6</xdr:row>
      <xdr:rowOff>112767</xdr:rowOff>
    </xdr:to>
    <xdr:sp macro="" textlink="">
      <xdr:nvSpPr>
        <xdr:cNvPr id="47" name="Line 88"/>
        <xdr:cNvSpPr>
          <a:spLocks noChangeShapeType="1"/>
        </xdr:cNvSpPr>
      </xdr:nvSpPr>
      <xdr:spPr bwMode="auto">
        <a:xfrm flipV="1">
          <a:off x="6237345" y="1081088"/>
          <a:ext cx="92018" cy="165154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10</xdr:col>
      <xdr:colOff>134161</xdr:colOff>
      <xdr:row>56</xdr:row>
      <xdr:rowOff>121798</xdr:rowOff>
    </xdr:from>
    <xdr:to>
      <xdr:col>12</xdr:col>
      <xdr:colOff>636756</xdr:colOff>
      <xdr:row>56</xdr:row>
      <xdr:rowOff>121798</xdr:rowOff>
    </xdr:to>
    <xdr:sp macro="" textlink="">
      <xdr:nvSpPr>
        <xdr:cNvPr id="48" name="Line 93"/>
        <xdr:cNvSpPr>
          <a:spLocks noChangeShapeType="1"/>
        </xdr:cNvSpPr>
      </xdr:nvSpPr>
      <xdr:spPr bwMode="auto">
        <a:xfrm>
          <a:off x="5010961" y="9351523"/>
          <a:ext cx="1207445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13</xdr:col>
      <xdr:colOff>59079</xdr:colOff>
      <xdr:row>7</xdr:row>
      <xdr:rowOff>112059</xdr:rowOff>
    </xdr:from>
    <xdr:to>
      <xdr:col>14</xdr:col>
      <xdr:colOff>25212</xdr:colOff>
      <xdr:row>7</xdr:row>
      <xdr:rowOff>112361</xdr:rowOff>
    </xdr:to>
    <xdr:sp macro="" textlink="">
      <xdr:nvSpPr>
        <xdr:cNvPr id="49" name="Line 93"/>
        <xdr:cNvSpPr>
          <a:spLocks noChangeShapeType="1"/>
        </xdr:cNvSpPr>
      </xdr:nvSpPr>
      <xdr:spPr bwMode="auto">
        <a:xfrm flipV="1">
          <a:off x="6326529" y="1407459"/>
          <a:ext cx="547158" cy="302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13</xdr:col>
      <xdr:colOff>59079</xdr:colOff>
      <xdr:row>5</xdr:row>
      <xdr:rowOff>112059</xdr:rowOff>
    </xdr:from>
    <xdr:to>
      <xdr:col>14</xdr:col>
      <xdr:colOff>25212</xdr:colOff>
      <xdr:row>5</xdr:row>
      <xdr:rowOff>112361</xdr:rowOff>
    </xdr:to>
    <xdr:sp macro="" textlink="">
      <xdr:nvSpPr>
        <xdr:cNvPr id="50" name="Line 93"/>
        <xdr:cNvSpPr>
          <a:spLocks noChangeShapeType="1"/>
        </xdr:cNvSpPr>
      </xdr:nvSpPr>
      <xdr:spPr bwMode="auto">
        <a:xfrm flipV="1">
          <a:off x="6326529" y="1083609"/>
          <a:ext cx="547158" cy="302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12</xdr:col>
      <xdr:colOff>659607</xdr:colOff>
      <xdr:row>6</xdr:row>
      <xdr:rowOff>121444</xdr:rowOff>
    </xdr:from>
    <xdr:to>
      <xdr:col>13</xdr:col>
      <xdr:colOff>64295</xdr:colOff>
      <xdr:row>7</xdr:row>
      <xdr:rowOff>111919</xdr:rowOff>
    </xdr:to>
    <xdr:sp macro="" textlink="">
      <xdr:nvSpPr>
        <xdr:cNvPr id="51" name="Line 88"/>
        <xdr:cNvSpPr>
          <a:spLocks noChangeShapeType="1"/>
        </xdr:cNvSpPr>
      </xdr:nvSpPr>
      <xdr:spPr bwMode="auto">
        <a:xfrm>
          <a:off x="6241257" y="1254919"/>
          <a:ext cx="90488" cy="15240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13</xdr:col>
      <xdr:colOff>59079</xdr:colOff>
      <xdr:row>7</xdr:row>
      <xdr:rowOff>112059</xdr:rowOff>
    </xdr:from>
    <xdr:to>
      <xdr:col>14</xdr:col>
      <xdr:colOff>25212</xdr:colOff>
      <xdr:row>7</xdr:row>
      <xdr:rowOff>112361</xdr:rowOff>
    </xdr:to>
    <xdr:sp macro="" textlink="">
      <xdr:nvSpPr>
        <xdr:cNvPr id="52" name="Line 93"/>
        <xdr:cNvSpPr>
          <a:spLocks noChangeShapeType="1"/>
        </xdr:cNvSpPr>
      </xdr:nvSpPr>
      <xdr:spPr bwMode="auto">
        <a:xfrm flipV="1">
          <a:off x="6326529" y="1407459"/>
          <a:ext cx="547158" cy="302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13</xdr:col>
      <xdr:colOff>59079</xdr:colOff>
      <xdr:row>9</xdr:row>
      <xdr:rowOff>112059</xdr:rowOff>
    </xdr:from>
    <xdr:to>
      <xdr:col>14</xdr:col>
      <xdr:colOff>25212</xdr:colOff>
      <xdr:row>9</xdr:row>
      <xdr:rowOff>112361</xdr:rowOff>
    </xdr:to>
    <xdr:sp macro="" textlink="">
      <xdr:nvSpPr>
        <xdr:cNvPr id="53" name="Line 93"/>
        <xdr:cNvSpPr>
          <a:spLocks noChangeShapeType="1"/>
        </xdr:cNvSpPr>
      </xdr:nvSpPr>
      <xdr:spPr bwMode="auto">
        <a:xfrm flipV="1">
          <a:off x="6326529" y="1731309"/>
          <a:ext cx="547158" cy="302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13</xdr:col>
      <xdr:colOff>59079</xdr:colOff>
      <xdr:row>11</xdr:row>
      <xdr:rowOff>112059</xdr:rowOff>
    </xdr:from>
    <xdr:to>
      <xdr:col>14</xdr:col>
      <xdr:colOff>25212</xdr:colOff>
      <xdr:row>11</xdr:row>
      <xdr:rowOff>112361</xdr:rowOff>
    </xdr:to>
    <xdr:sp macro="" textlink="">
      <xdr:nvSpPr>
        <xdr:cNvPr id="54" name="Line 93"/>
        <xdr:cNvSpPr>
          <a:spLocks noChangeShapeType="1"/>
        </xdr:cNvSpPr>
      </xdr:nvSpPr>
      <xdr:spPr bwMode="auto">
        <a:xfrm flipV="1">
          <a:off x="6326529" y="2055159"/>
          <a:ext cx="547158" cy="302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13</xdr:col>
      <xdr:colOff>59079</xdr:colOff>
      <xdr:row>11</xdr:row>
      <xdr:rowOff>112059</xdr:rowOff>
    </xdr:from>
    <xdr:to>
      <xdr:col>14</xdr:col>
      <xdr:colOff>25212</xdr:colOff>
      <xdr:row>11</xdr:row>
      <xdr:rowOff>112361</xdr:rowOff>
    </xdr:to>
    <xdr:sp macro="" textlink="">
      <xdr:nvSpPr>
        <xdr:cNvPr id="55" name="Line 93"/>
        <xdr:cNvSpPr>
          <a:spLocks noChangeShapeType="1"/>
        </xdr:cNvSpPr>
      </xdr:nvSpPr>
      <xdr:spPr bwMode="auto">
        <a:xfrm flipV="1">
          <a:off x="6326529" y="2055159"/>
          <a:ext cx="547158" cy="302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13</xdr:col>
      <xdr:colOff>59079</xdr:colOff>
      <xdr:row>13</xdr:row>
      <xdr:rowOff>112059</xdr:rowOff>
    </xdr:from>
    <xdr:to>
      <xdr:col>14</xdr:col>
      <xdr:colOff>25212</xdr:colOff>
      <xdr:row>13</xdr:row>
      <xdr:rowOff>112361</xdr:rowOff>
    </xdr:to>
    <xdr:sp macro="" textlink="">
      <xdr:nvSpPr>
        <xdr:cNvPr id="56" name="Line 93"/>
        <xdr:cNvSpPr>
          <a:spLocks noChangeShapeType="1"/>
        </xdr:cNvSpPr>
      </xdr:nvSpPr>
      <xdr:spPr bwMode="auto">
        <a:xfrm flipV="1">
          <a:off x="6326529" y="2379009"/>
          <a:ext cx="547158" cy="302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13</xdr:col>
      <xdr:colOff>59079</xdr:colOff>
      <xdr:row>13</xdr:row>
      <xdr:rowOff>112059</xdr:rowOff>
    </xdr:from>
    <xdr:to>
      <xdr:col>14</xdr:col>
      <xdr:colOff>25212</xdr:colOff>
      <xdr:row>13</xdr:row>
      <xdr:rowOff>112361</xdr:rowOff>
    </xdr:to>
    <xdr:sp macro="" textlink="">
      <xdr:nvSpPr>
        <xdr:cNvPr id="57" name="Line 93"/>
        <xdr:cNvSpPr>
          <a:spLocks noChangeShapeType="1"/>
        </xdr:cNvSpPr>
      </xdr:nvSpPr>
      <xdr:spPr bwMode="auto">
        <a:xfrm flipV="1">
          <a:off x="6326529" y="2379009"/>
          <a:ext cx="547158" cy="302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13</xdr:col>
      <xdr:colOff>59079</xdr:colOff>
      <xdr:row>15</xdr:row>
      <xdr:rowOff>112059</xdr:rowOff>
    </xdr:from>
    <xdr:to>
      <xdr:col>14</xdr:col>
      <xdr:colOff>25212</xdr:colOff>
      <xdr:row>15</xdr:row>
      <xdr:rowOff>112361</xdr:rowOff>
    </xdr:to>
    <xdr:sp macro="" textlink="">
      <xdr:nvSpPr>
        <xdr:cNvPr id="58" name="Line 93"/>
        <xdr:cNvSpPr>
          <a:spLocks noChangeShapeType="1"/>
        </xdr:cNvSpPr>
      </xdr:nvSpPr>
      <xdr:spPr bwMode="auto">
        <a:xfrm flipV="1">
          <a:off x="6326529" y="2702859"/>
          <a:ext cx="547158" cy="302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13</xdr:col>
      <xdr:colOff>59079</xdr:colOff>
      <xdr:row>15</xdr:row>
      <xdr:rowOff>112059</xdr:rowOff>
    </xdr:from>
    <xdr:to>
      <xdr:col>14</xdr:col>
      <xdr:colOff>25212</xdr:colOff>
      <xdr:row>15</xdr:row>
      <xdr:rowOff>112361</xdr:rowOff>
    </xdr:to>
    <xdr:sp macro="" textlink="">
      <xdr:nvSpPr>
        <xdr:cNvPr id="59" name="Line 93"/>
        <xdr:cNvSpPr>
          <a:spLocks noChangeShapeType="1"/>
        </xdr:cNvSpPr>
      </xdr:nvSpPr>
      <xdr:spPr bwMode="auto">
        <a:xfrm flipV="1">
          <a:off x="6326529" y="2702859"/>
          <a:ext cx="547158" cy="302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13</xdr:col>
      <xdr:colOff>59079</xdr:colOff>
      <xdr:row>17</xdr:row>
      <xdr:rowOff>112059</xdr:rowOff>
    </xdr:from>
    <xdr:to>
      <xdr:col>14</xdr:col>
      <xdr:colOff>25212</xdr:colOff>
      <xdr:row>17</xdr:row>
      <xdr:rowOff>112361</xdr:rowOff>
    </xdr:to>
    <xdr:sp macro="" textlink="">
      <xdr:nvSpPr>
        <xdr:cNvPr id="60" name="Line 93"/>
        <xdr:cNvSpPr>
          <a:spLocks noChangeShapeType="1"/>
        </xdr:cNvSpPr>
      </xdr:nvSpPr>
      <xdr:spPr bwMode="auto">
        <a:xfrm flipV="1">
          <a:off x="6326529" y="3026709"/>
          <a:ext cx="547158" cy="302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13</xdr:col>
      <xdr:colOff>59079</xdr:colOff>
      <xdr:row>17</xdr:row>
      <xdr:rowOff>112059</xdr:rowOff>
    </xdr:from>
    <xdr:to>
      <xdr:col>14</xdr:col>
      <xdr:colOff>25212</xdr:colOff>
      <xdr:row>17</xdr:row>
      <xdr:rowOff>112361</xdr:rowOff>
    </xdr:to>
    <xdr:sp macro="" textlink="">
      <xdr:nvSpPr>
        <xdr:cNvPr id="61" name="Line 93"/>
        <xdr:cNvSpPr>
          <a:spLocks noChangeShapeType="1"/>
        </xdr:cNvSpPr>
      </xdr:nvSpPr>
      <xdr:spPr bwMode="auto">
        <a:xfrm flipV="1">
          <a:off x="6326529" y="3026709"/>
          <a:ext cx="547158" cy="302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13</xdr:col>
      <xdr:colOff>59079</xdr:colOff>
      <xdr:row>19</xdr:row>
      <xdr:rowOff>112059</xdr:rowOff>
    </xdr:from>
    <xdr:to>
      <xdr:col>14</xdr:col>
      <xdr:colOff>25212</xdr:colOff>
      <xdr:row>19</xdr:row>
      <xdr:rowOff>112361</xdr:rowOff>
    </xdr:to>
    <xdr:sp macro="" textlink="">
      <xdr:nvSpPr>
        <xdr:cNvPr id="62" name="Line 93"/>
        <xdr:cNvSpPr>
          <a:spLocks noChangeShapeType="1"/>
        </xdr:cNvSpPr>
      </xdr:nvSpPr>
      <xdr:spPr bwMode="auto">
        <a:xfrm flipV="1">
          <a:off x="6326529" y="3350559"/>
          <a:ext cx="547158" cy="302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13</xdr:col>
      <xdr:colOff>59079</xdr:colOff>
      <xdr:row>19</xdr:row>
      <xdr:rowOff>112059</xdr:rowOff>
    </xdr:from>
    <xdr:to>
      <xdr:col>14</xdr:col>
      <xdr:colOff>25212</xdr:colOff>
      <xdr:row>19</xdr:row>
      <xdr:rowOff>112361</xdr:rowOff>
    </xdr:to>
    <xdr:sp macro="" textlink="">
      <xdr:nvSpPr>
        <xdr:cNvPr id="63" name="Line 93"/>
        <xdr:cNvSpPr>
          <a:spLocks noChangeShapeType="1"/>
        </xdr:cNvSpPr>
      </xdr:nvSpPr>
      <xdr:spPr bwMode="auto">
        <a:xfrm flipV="1">
          <a:off x="6326529" y="3350559"/>
          <a:ext cx="547158" cy="302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12</xdr:col>
      <xdr:colOff>659184</xdr:colOff>
      <xdr:row>9</xdr:row>
      <xdr:rowOff>110746</xdr:rowOff>
    </xdr:from>
    <xdr:to>
      <xdr:col>13</xdr:col>
      <xdr:colOff>65402</xdr:colOff>
      <xdr:row>10</xdr:row>
      <xdr:rowOff>113975</xdr:rowOff>
    </xdr:to>
    <xdr:sp macro="" textlink="">
      <xdr:nvSpPr>
        <xdr:cNvPr id="64" name="Line 88"/>
        <xdr:cNvSpPr>
          <a:spLocks noChangeShapeType="1"/>
        </xdr:cNvSpPr>
      </xdr:nvSpPr>
      <xdr:spPr bwMode="auto">
        <a:xfrm flipV="1">
          <a:off x="6240834" y="1729996"/>
          <a:ext cx="92018" cy="165154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12</xdr:col>
      <xdr:colOff>654676</xdr:colOff>
      <xdr:row>13</xdr:row>
      <xdr:rowOff>110008</xdr:rowOff>
    </xdr:from>
    <xdr:to>
      <xdr:col>13</xdr:col>
      <xdr:colOff>60894</xdr:colOff>
      <xdr:row>14</xdr:row>
      <xdr:rowOff>113237</xdr:rowOff>
    </xdr:to>
    <xdr:sp macro="" textlink="">
      <xdr:nvSpPr>
        <xdr:cNvPr id="65" name="Line 88"/>
        <xdr:cNvSpPr>
          <a:spLocks noChangeShapeType="1"/>
        </xdr:cNvSpPr>
      </xdr:nvSpPr>
      <xdr:spPr bwMode="auto">
        <a:xfrm flipV="1">
          <a:off x="6236326" y="2376958"/>
          <a:ext cx="92018" cy="165154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12</xdr:col>
      <xdr:colOff>659506</xdr:colOff>
      <xdr:row>17</xdr:row>
      <xdr:rowOff>114838</xdr:rowOff>
    </xdr:from>
    <xdr:to>
      <xdr:col>13</xdr:col>
      <xdr:colOff>65724</xdr:colOff>
      <xdr:row>18</xdr:row>
      <xdr:rowOff>118067</xdr:rowOff>
    </xdr:to>
    <xdr:sp macro="" textlink="">
      <xdr:nvSpPr>
        <xdr:cNvPr id="66" name="Line 88"/>
        <xdr:cNvSpPr>
          <a:spLocks noChangeShapeType="1"/>
        </xdr:cNvSpPr>
      </xdr:nvSpPr>
      <xdr:spPr bwMode="auto">
        <a:xfrm flipV="1">
          <a:off x="6241156" y="3029488"/>
          <a:ext cx="92018" cy="165154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12</xdr:col>
      <xdr:colOff>657729</xdr:colOff>
      <xdr:row>10</xdr:row>
      <xdr:rowOff>120907</xdr:rowOff>
    </xdr:from>
    <xdr:to>
      <xdr:col>13</xdr:col>
      <xdr:colOff>62417</xdr:colOff>
      <xdr:row>11</xdr:row>
      <xdr:rowOff>111382</xdr:rowOff>
    </xdr:to>
    <xdr:sp macro="" textlink="">
      <xdr:nvSpPr>
        <xdr:cNvPr id="67" name="Line 88"/>
        <xdr:cNvSpPr>
          <a:spLocks noChangeShapeType="1"/>
        </xdr:cNvSpPr>
      </xdr:nvSpPr>
      <xdr:spPr bwMode="auto">
        <a:xfrm>
          <a:off x="6239379" y="1902082"/>
          <a:ext cx="90488" cy="15240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12</xdr:col>
      <xdr:colOff>659876</xdr:colOff>
      <xdr:row>14</xdr:row>
      <xdr:rowOff>125737</xdr:rowOff>
    </xdr:from>
    <xdr:to>
      <xdr:col>13</xdr:col>
      <xdr:colOff>64564</xdr:colOff>
      <xdr:row>15</xdr:row>
      <xdr:rowOff>116212</xdr:rowOff>
    </xdr:to>
    <xdr:sp macro="" textlink="">
      <xdr:nvSpPr>
        <xdr:cNvPr id="68" name="Line 88"/>
        <xdr:cNvSpPr>
          <a:spLocks noChangeShapeType="1"/>
        </xdr:cNvSpPr>
      </xdr:nvSpPr>
      <xdr:spPr bwMode="auto">
        <a:xfrm>
          <a:off x="6241526" y="2554612"/>
          <a:ext cx="90488" cy="15240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12</xdr:col>
      <xdr:colOff>659340</xdr:colOff>
      <xdr:row>18</xdr:row>
      <xdr:rowOff>125200</xdr:rowOff>
    </xdr:from>
    <xdr:to>
      <xdr:col>13</xdr:col>
      <xdr:colOff>64028</xdr:colOff>
      <xdr:row>19</xdr:row>
      <xdr:rowOff>115676</xdr:rowOff>
    </xdr:to>
    <xdr:sp macro="" textlink="">
      <xdr:nvSpPr>
        <xdr:cNvPr id="69" name="Line 88"/>
        <xdr:cNvSpPr>
          <a:spLocks noChangeShapeType="1"/>
        </xdr:cNvSpPr>
      </xdr:nvSpPr>
      <xdr:spPr bwMode="auto">
        <a:xfrm>
          <a:off x="6240990" y="3201775"/>
          <a:ext cx="90488" cy="152401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10</xdr:col>
          <xdr:colOff>0</xdr:colOff>
          <xdr:row>2</xdr:row>
          <xdr:rowOff>9525</xdr:rowOff>
        </xdr:from>
        <xdr:to>
          <xdr:col>11</xdr:col>
          <xdr:colOff>142875</xdr:colOff>
          <xdr:row>3</xdr:row>
          <xdr:rowOff>19050</xdr:rowOff>
        </xdr:to>
        <xdr:sp macro="" textlink="">
          <xdr:nvSpPr>
            <xdr:cNvPr id="7169" name="Object 1" hidden="1">
              <a:extLst>
                <a:ext uri="{63B3BB69-23CF-44E3-9099-C40C66FF867C}">
                  <a14:compatExt spid="_x0000_s71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209550</xdr:colOff>
      <xdr:row>6</xdr:row>
      <xdr:rowOff>133350</xdr:rowOff>
    </xdr:from>
    <xdr:to>
      <xdr:col>6</xdr:col>
      <xdr:colOff>9526</xdr:colOff>
      <xdr:row>7</xdr:row>
      <xdr:rowOff>152401</xdr:rowOff>
    </xdr:to>
    <xdr:sp macro="" textlink="">
      <xdr:nvSpPr>
        <xdr:cNvPr id="2" name="Circle 1119"/>
        <xdr:cNvSpPr/>
      </xdr:nvSpPr>
      <xdr:spPr>
        <a:xfrm>
          <a:off x="3171825" y="1504950"/>
          <a:ext cx="228601" cy="228601"/>
        </a:xfrm>
        <a:prstGeom prst="ellipse">
          <a:avLst/>
        </a:prstGeom>
        <a:noFill/>
        <a:ln>
          <a:headEnd type="none" w="med" len="med"/>
          <a:tailEnd type="none" w="med" len="med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>
    <xdr:from>
      <xdr:col>3</xdr:col>
      <xdr:colOff>1</xdr:colOff>
      <xdr:row>7</xdr:row>
      <xdr:rowOff>75198</xdr:rowOff>
    </xdr:from>
    <xdr:to>
      <xdr:col>4</xdr:col>
      <xdr:colOff>215567</xdr:colOff>
      <xdr:row>7</xdr:row>
      <xdr:rowOff>76200</xdr:rowOff>
    </xdr:to>
    <xdr:sp macro="" textlink="">
      <xdr:nvSpPr>
        <xdr:cNvPr id="3" name="Line 83"/>
        <xdr:cNvSpPr>
          <a:spLocks noChangeShapeType="1"/>
        </xdr:cNvSpPr>
      </xdr:nvSpPr>
      <xdr:spPr bwMode="auto">
        <a:xfrm flipV="1">
          <a:off x="2667001" y="1608723"/>
          <a:ext cx="510841" cy="1002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176561</xdr:colOff>
      <xdr:row>7</xdr:row>
      <xdr:rowOff>76198</xdr:rowOff>
    </xdr:from>
    <xdr:to>
      <xdr:col>2</xdr:col>
      <xdr:colOff>236963</xdr:colOff>
      <xdr:row>12</xdr:row>
      <xdr:rowOff>106865</xdr:rowOff>
    </xdr:to>
    <xdr:sp macro="" textlink="">
      <xdr:nvSpPr>
        <xdr:cNvPr id="4" name="Line 84"/>
        <xdr:cNvSpPr>
          <a:spLocks noChangeShapeType="1"/>
        </xdr:cNvSpPr>
      </xdr:nvSpPr>
      <xdr:spPr bwMode="auto">
        <a:xfrm flipV="1">
          <a:off x="2395886" y="1609723"/>
          <a:ext cx="269952" cy="840292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181207</xdr:colOff>
      <xdr:row>12</xdr:row>
      <xdr:rowOff>88281</xdr:rowOff>
    </xdr:from>
    <xdr:to>
      <xdr:col>2</xdr:col>
      <xdr:colOff>236963</xdr:colOff>
      <xdr:row>16</xdr:row>
      <xdr:rowOff>76201</xdr:rowOff>
    </xdr:to>
    <xdr:sp macro="" textlink="">
      <xdr:nvSpPr>
        <xdr:cNvPr id="5" name="Line 86"/>
        <xdr:cNvSpPr>
          <a:spLocks noChangeShapeType="1"/>
        </xdr:cNvSpPr>
      </xdr:nvSpPr>
      <xdr:spPr bwMode="auto">
        <a:xfrm>
          <a:off x="2400532" y="2431431"/>
          <a:ext cx="265306" cy="63562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152400</xdr:colOff>
      <xdr:row>6</xdr:row>
      <xdr:rowOff>152400</xdr:rowOff>
    </xdr:to>
    <xdr:sp macro="" textlink="">
      <xdr:nvSpPr>
        <xdr:cNvPr id="6" name="Triangle 1128"/>
        <xdr:cNvSpPr/>
      </xdr:nvSpPr>
      <xdr:spPr>
        <a:xfrm rot="16200000">
          <a:off x="4276725" y="1371600"/>
          <a:ext cx="152400" cy="152400"/>
        </a:xfrm>
        <a:prstGeom prst="triangle">
          <a:avLst/>
        </a:prstGeom>
        <a:ln>
          <a:headEnd type="none" w="med" len="med"/>
          <a:tailEnd type="none" w="med" len="med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152400</xdr:colOff>
      <xdr:row>8</xdr:row>
      <xdr:rowOff>152400</xdr:rowOff>
    </xdr:to>
    <xdr:sp macro="" textlink="">
      <xdr:nvSpPr>
        <xdr:cNvPr id="7" name="Triangle 1131"/>
        <xdr:cNvSpPr/>
      </xdr:nvSpPr>
      <xdr:spPr>
        <a:xfrm rot="16200000">
          <a:off x="4276725" y="1695450"/>
          <a:ext cx="152400" cy="152400"/>
        </a:xfrm>
        <a:prstGeom prst="triangle">
          <a:avLst/>
        </a:prstGeom>
        <a:ln>
          <a:headEnd type="none" w="med" len="med"/>
          <a:tailEnd type="none" w="med" len="med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152400</xdr:colOff>
      <xdr:row>15</xdr:row>
      <xdr:rowOff>152400</xdr:rowOff>
    </xdr:to>
    <xdr:sp macro="" textlink="">
      <xdr:nvSpPr>
        <xdr:cNvPr id="8" name="Triangle 1137"/>
        <xdr:cNvSpPr/>
      </xdr:nvSpPr>
      <xdr:spPr>
        <a:xfrm rot="16200000">
          <a:off x="4276725" y="2828925"/>
          <a:ext cx="152400" cy="152400"/>
        </a:xfrm>
        <a:prstGeom prst="triangle">
          <a:avLst/>
        </a:prstGeom>
        <a:ln>
          <a:headEnd type="none" w="med" len="med"/>
          <a:tailEnd type="none" w="med" len="med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152400</xdr:colOff>
      <xdr:row>17</xdr:row>
      <xdr:rowOff>152400</xdr:rowOff>
    </xdr:to>
    <xdr:sp macro="" textlink="">
      <xdr:nvSpPr>
        <xdr:cNvPr id="9" name="Triangle 1140"/>
        <xdr:cNvSpPr/>
      </xdr:nvSpPr>
      <xdr:spPr>
        <a:xfrm rot="16200000">
          <a:off x="4276725" y="3152775"/>
          <a:ext cx="152400" cy="152400"/>
        </a:xfrm>
        <a:prstGeom prst="triangle">
          <a:avLst/>
        </a:prstGeom>
        <a:ln>
          <a:headEnd type="none" w="med" len="med"/>
          <a:tailEnd type="none" w="med" len="med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>
    <xdr:from>
      <xdr:col>6</xdr:col>
      <xdr:colOff>271220</xdr:colOff>
      <xdr:row>6</xdr:row>
      <xdr:rowOff>76200</xdr:rowOff>
    </xdr:from>
    <xdr:to>
      <xdr:col>8</xdr:col>
      <xdr:colOff>287364</xdr:colOff>
      <xdr:row>17</xdr:row>
      <xdr:rowOff>76200</xdr:rowOff>
    </xdr:to>
    <xdr:grpSp>
      <xdr:nvGrpSpPr>
        <xdr:cNvPr id="10" name="群組 9"/>
        <xdr:cNvGrpSpPr/>
      </xdr:nvGrpSpPr>
      <xdr:grpSpPr>
        <a:xfrm>
          <a:off x="1604720" y="1333500"/>
          <a:ext cx="606694" cy="2305050"/>
          <a:chOff x="3819525" y="1209675"/>
          <a:chExt cx="923925" cy="1781175"/>
        </a:xfrm>
      </xdr:grpSpPr>
      <xdr:sp macro="" textlink="">
        <xdr:nvSpPr>
          <xdr:cNvPr id="11" name="Line 89"/>
          <xdr:cNvSpPr>
            <a:spLocks noChangeShapeType="1"/>
          </xdr:cNvSpPr>
        </xdr:nvSpPr>
        <xdr:spPr bwMode="auto">
          <a:xfrm>
            <a:off x="3819525" y="1209675"/>
            <a:ext cx="923925" cy="0"/>
          </a:xfrm>
          <a:prstGeom prst="line">
            <a:avLst/>
          </a:prstGeom>
          <a:noFill/>
          <a:ln w="12700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2" name="Line 91"/>
          <xdr:cNvSpPr>
            <a:spLocks noChangeShapeType="1"/>
          </xdr:cNvSpPr>
        </xdr:nvSpPr>
        <xdr:spPr bwMode="auto">
          <a:xfrm>
            <a:off x="3819525" y="1533525"/>
            <a:ext cx="923925" cy="0"/>
          </a:xfrm>
          <a:prstGeom prst="line">
            <a:avLst/>
          </a:prstGeom>
          <a:noFill/>
          <a:ln w="12700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3" name="Line 95"/>
          <xdr:cNvSpPr>
            <a:spLocks noChangeShapeType="1"/>
          </xdr:cNvSpPr>
        </xdr:nvSpPr>
        <xdr:spPr bwMode="auto">
          <a:xfrm>
            <a:off x="3819525" y="2667000"/>
            <a:ext cx="923925" cy="0"/>
          </a:xfrm>
          <a:prstGeom prst="line">
            <a:avLst/>
          </a:prstGeom>
          <a:noFill/>
          <a:ln w="12700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4" name="Line 97"/>
          <xdr:cNvSpPr>
            <a:spLocks noChangeShapeType="1"/>
          </xdr:cNvSpPr>
        </xdr:nvSpPr>
        <xdr:spPr bwMode="auto">
          <a:xfrm>
            <a:off x="3819525" y="2990850"/>
            <a:ext cx="923925" cy="0"/>
          </a:xfrm>
          <a:prstGeom prst="line">
            <a:avLst/>
          </a:prstGeom>
          <a:noFill/>
          <a:ln w="12700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6</xdr:col>
      <xdr:colOff>10206</xdr:colOff>
      <xdr:row>6</xdr:row>
      <xdr:rowOff>76199</xdr:rowOff>
    </xdr:from>
    <xdr:to>
      <xdr:col>6</xdr:col>
      <xdr:colOff>275613</xdr:colOff>
      <xdr:row>17</xdr:row>
      <xdr:rowOff>76200</xdr:rowOff>
    </xdr:to>
    <xdr:grpSp>
      <xdr:nvGrpSpPr>
        <xdr:cNvPr id="15" name="群組 14"/>
        <xdr:cNvGrpSpPr/>
      </xdr:nvGrpSpPr>
      <xdr:grpSpPr>
        <a:xfrm>
          <a:off x="1343706" y="1333499"/>
          <a:ext cx="265407" cy="2305051"/>
          <a:chOff x="3552468" y="1209674"/>
          <a:chExt cx="267057" cy="1781176"/>
        </a:xfrm>
      </xdr:grpSpPr>
      <xdr:sp macro="" textlink="">
        <xdr:nvSpPr>
          <xdr:cNvPr id="16" name="Line 90"/>
          <xdr:cNvSpPr>
            <a:spLocks noChangeShapeType="1"/>
          </xdr:cNvSpPr>
        </xdr:nvSpPr>
        <xdr:spPr bwMode="auto">
          <a:xfrm flipV="1">
            <a:off x="3552468" y="1209674"/>
            <a:ext cx="267057" cy="165974"/>
          </a:xfrm>
          <a:prstGeom prst="line">
            <a:avLst/>
          </a:prstGeom>
          <a:noFill/>
          <a:ln w="12700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7" name="Line 92"/>
          <xdr:cNvSpPr>
            <a:spLocks noChangeShapeType="1"/>
          </xdr:cNvSpPr>
        </xdr:nvSpPr>
        <xdr:spPr bwMode="auto">
          <a:xfrm>
            <a:off x="3558510" y="1376458"/>
            <a:ext cx="261015" cy="157067"/>
          </a:xfrm>
          <a:prstGeom prst="line">
            <a:avLst/>
          </a:prstGeom>
          <a:noFill/>
          <a:ln w="12700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8" name="Line 96"/>
          <xdr:cNvSpPr>
            <a:spLocks noChangeShapeType="1"/>
          </xdr:cNvSpPr>
        </xdr:nvSpPr>
        <xdr:spPr bwMode="auto">
          <a:xfrm flipV="1">
            <a:off x="3566667" y="2666999"/>
            <a:ext cx="252858" cy="170830"/>
          </a:xfrm>
          <a:prstGeom prst="line">
            <a:avLst/>
          </a:prstGeom>
          <a:noFill/>
          <a:ln w="12700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9" name="Line 98"/>
          <xdr:cNvSpPr>
            <a:spLocks noChangeShapeType="1"/>
          </xdr:cNvSpPr>
        </xdr:nvSpPr>
        <xdr:spPr bwMode="auto">
          <a:xfrm>
            <a:off x="3562589" y="2841880"/>
            <a:ext cx="256936" cy="148970"/>
          </a:xfrm>
          <a:prstGeom prst="line">
            <a:avLst/>
          </a:prstGeom>
          <a:noFill/>
          <a:ln w="12700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 editAs="oneCell">
    <xdr:from>
      <xdr:col>4</xdr:col>
      <xdr:colOff>209549</xdr:colOff>
      <xdr:row>15</xdr:row>
      <xdr:rowOff>142875</xdr:rowOff>
    </xdr:from>
    <xdr:to>
      <xdr:col>6</xdr:col>
      <xdr:colOff>19050</xdr:colOff>
      <xdr:row>16</xdr:row>
      <xdr:rowOff>152400</xdr:rowOff>
    </xdr:to>
    <xdr:sp macro="" textlink="">
      <xdr:nvSpPr>
        <xdr:cNvPr id="20" name="Circle 1119"/>
        <xdr:cNvSpPr/>
      </xdr:nvSpPr>
      <xdr:spPr>
        <a:xfrm>
          <a:off x="3171824" y="2971800"/>
          <a:ext cx="238126" cy="219075"/>
        </a:xfrm>
        <a:prstGeom prst="ellipse">
          <a:avLst/>
        </a:prstGeom>
        <a:noFill/>
        <a:ln>
          <a:headEnd type="none" w="med" len="med"/>
          <a:tailEnd type="none" w="med" len="med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10</xdr:col>
          <xdr:colOff>0</xdr:colOff>
          <xdr:row>2</xdr:row>
          <xdr:rowOff>9525</xdr:rowOff>
        </xdr:from>
        <xdr:to>
          <xdr:col>11</xdr:col>
          <xdr:colOff>142875</xdr:colOff>
          <xdr:row>3</xdr:row>
          <xdr:rowOff>19050</xdr:rowOff>
        </xdr:to>
        <xdr:sp macro="" textlink="">
          <xdr:nvSpPr>
            <xdr:cNvPr id="8193" name="Object 1" hidden="1">
              <a:extLst>
                <a:ext uri="{63B3BB69-23CF-44E3-9099-C40C66FF867C}">
                  <a14:compatExt spid="_x0000_s81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>
    <xdr:from>
      <xdr:col>0</xdr:col>
      <xdr:colOff>114301</xdr:colOff>
      <xdr:row>11</xdr:row>
      <xdr:rowOff>135548</xdr:rowOff>
    </xdr:from>
    <xdr:to>
      <xdr:col>1</xdr:col>
      <xdr:colOff>180976</xdr:colOff>
      <xdr:row>13</xdr:row>
      <xdr:rowOff>40298</xdr:rowOff>
    </xdr:to>
    <xdr:sp macro="" textlink="">
      <xdr:nvSpPr>
        <xdr:cNvPr id="22" name="矩形 21"/>
        <xdr:cNvSpPr/>
      </xdr:nvSpPr>
      <xdr:spPr>
        <a:xfrm>
          <a:off x="2171701" y="2316773"/>
          <a:ext cx="228600" cy="22860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>
    <xdr:from>
      <xdr:col>3</xdr:col>
      <xdr:colOff>9526</xdr:colOff>
      <xdr:row>16</xdr:row>
      <xdr:rowOff>76199</xdr:rowOff>
    </xdr:from>
    <xdr:to>
      <xdr:col>4</xdr:col>
      <xdr:colOff>210766</xdr:colOff>
      <xdr:row>16</xdr:row>
      <xdr:rowOff>77011</xdr:rowOff>
    </xdr:to>
    <xdr:sp macro="" textlink="">
      <xdr:nvSpPr>
        <xdr:cNvPr id="23" name="Line 83"/>
        <xdr:cNvSpPr>
          <a:spLocks noChangeShapeType="1"/>
        </xdr:cNvSpPr>
      </xdr:nvSpPr>
      <xdr:spPr bwMode="auto">
        <a:xfrm>
          <a:off x="2676526" y="3067049"/>
          <a:ext cx="496515" cy="812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14</xdr:col>
      <xdr:colOff>320385</xdr:colOff>
      <xdr:row>6</xdr:row>
      <xdr:rowOff>84951</xdr:rowOff>
    </xdr:from>
    <xdr:to>
      <xdr:col>15</xdr:col>
      <xdr:colOff>270303</xdr:colOff>
      <xdr:row>17</xdr:row>
      <xdr:rowOff>139647</xdr:rowOff>
    </xdr:to>
    <xdr:grpSp>
      <xdr:nvGrpSpPr>
        <xdr:cNvPr id="24" name="群組 23"/>
        <xdr:cNvGrpSpPr/>
      </xdr:nvGrpSpPr>
      <xdr:grpSpPr>
        <a:xfrm>
          <a:off x="4158960" y="1342251"/>
          <a:ext cx="349968" cy="2359746"/>
          <a:chOff x="3724275" y="1169958"/>
          <a:chExt cx="1040158" cy="1827194"/>
        </a:xfrm>
      </xdr:grpSpPr>
      <xdr:sp macro="" textlink="">
        <xdr:nvSpPr>
          <xdr:cNvPr id="25" name="Line 89"/>
          <xdr:cNvSpPr>
            <a:spLocks noChangeShapeType="1"/>
          </xdr:cNvSpPr>
        </xdr:nvSpPr>
        <xdr:spPr bwMode="auto">
          <a:xfrm>
            <a:off x="3904963" y="1169958"/>
            <a:ext cx="844121" cy="1"/>
          </a:xfrm>
          <a:prstGeom prst="line">
            <a:avLst/>
          </a:prstGeom>
          <a:noFill/>
          <a:ln w="12700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6" name="Line 91"/>
          <xdr:cNvSpPr>
            <a:spLocks noChangeShapeType="1"/>
          </xdr:cNvSpPr>
        </xdr:nvSpPr>
        <xdr:spPr bwMode="auto">
          <a:xfrm>
            <a:off x="3874266" y="1494854"/>
            <a:ext cx="890167" cy="0"/>
          </a:xfrm>
          <a:prstGeom prst="line">
            <a:avLst/>
          </a:prstGeom>
          <a:noFill/>
          <a:ln w="12700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7" name="Line 95"/>
          <xdr:cNvSpPr>
            <a:spLocks noChangeShapeType="1"/>
          </xdr:cNvSpPr>
        </xdr:nvSpPr>
        <xdr:spPr bwMode="auto">
          <a:xfrm flipV="1">
            <a:off x="3741268" y="2657475"/>
            <a:ext cx="906863" cy="3685"/>
          </a:xfrm>
          <a:prstGeom prst="line">
            <a:avLst/>
          </a:prstGeom>
          <a:noFill/>
          <a:ln w="12700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8" name="Line 97"/>
          <xdr:cNvSpPr>
            <a:spLocks noChangeShapeType="1"/>
          </xdr:cNvSpPr>
        </xdr:nvSpPr>
        <xdr:spPr bwMode="auto">
          <a:xfrm>
            <a:off x="3724275" y="2997152"/>
            <a:ext cx="923924" cy="0"/>
          </a:xfrm>
          <a:prstGeom prst="line">
            <a:avLst/>
          </a:prstGeom>
          <a:noFill/>
          <a:ln w="12700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13</xdr:col>
      <xdr:colOff>226871</xdr:colOff>
      <xdr:row>6</xdr:row>
      <xdr:rowOff>128156</xdr:rowOff>
    </xdr:from>
    <xdr:to>
      <xdr:col>14</xdr:col>
      <xdr:colOff>217346</xdr:colOff>
      <xdr:row>8</xdr:row>
      <xdr:rowOff>80530</xdr:rowOff>
    </xdr:to>
    <xdr:sp macro="" textlink="">
      <xdr:nvSpPr>
        <xdr:cNvPr id="29" name="流程圖: 決策 28"/>
        <xdr:cNvSpPr/>
      </xdr:nvSpPr>
      <xdr:spPr>
        <a:xfrm>
          <a:off x="5827571" y="1499756"/>
          <a:ext cx="285750" cy="276224"/>
        </a:xfrm>
        <a:prstGeom prst="flowChartDecision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>
    <xdr:from>
      <xdr:col>12</xdr:col>
      <xdr:colOff>21981</xdr:colOff>
      <xdr:row>6</xdr:row>
      <xdr:rowOff>125557</xdr:rowOff>
    </xdr:from>
    <xdr:to>
      <xdr:col>13</xdr:col>
      <xdr:colOff>207819</xdr:colOff>
      <xdr:row>15</xdr:row>
      <xdr:rowOff>102577</xdr:rowOff>
    </xdr:to>
    <xdr:sp macro="" textlink="">
      <xdr:nvSpPr>
        <xdr:cNvPr id="30" name="右中括弧 29"/>
        <xdr:cNvSpPr/>
      </xdr:nvSpPr>
      <xdr:spPr>
        <a:xfrm>
          <a:off x="5346456" y="1497157"/>
          <a:ext cx="462063" cy="1434345"/>
        </a:xfrm>
        <a:prstGeom prst="rightBracket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>
    <xdr:from>
      <xdr:col>11</xdr:col>
      <xdr:colOff>389792</xdr:colOff>
      <xdr:row>8</xdr:row>
      <xdr:rowOff>109570</xdr:rowOff>
    </xdr:from>
    <xdr:to>
      <xdr:col>13</xdr:col>
      <xdr:colOff>109239</xdr:colOff>
      <xdr:row>17</xdr:row>
      <xdr:rowOff>106973</xdr:rowOff>
    </xdr:to>
    <xdr:sp macro="" textlink="">
      <xdr:nvSpPr>
        <xdr:cNvPr id="31" name="右中括弧 30"/>
        <xdr:cNvSpPr/>
      </xdr:nvSpPr>
      <xdr:spPr>
        <a:xfrm>
          <a:off x="5266592" y="1805020"/>
          <a:ext cx="443347" cy="1454728"/>
        </a:xfrm>
        <a:prstGeom prst="rightBracket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>
    <xdr:from>
      <xdr:col>13</xdr:col>
      <xdr:colOff>125687</xdr:colOff>
      <xdr:row>16</xdr:row>
      <xdr:rowOff>5197</xdr:rowOff>
    </xdr:from>
    <xdr:to>
      <xdr:col>14</xdr:col>
      <xdr:colOff>116162</xdr:colOff>
      <xdr:row>17</xdr:row>
      <xdr:rowOff>117764</xdr:rowOff>
    </xdr:to>
    <xdr:sp macro="" textlink="">
      <xdr:nvSpPr>
        <xdr:cNvPr id="32" name="流程圖: 決策 31"/>
        <xdr:cNvSpPr/>
      </xdr:nvSpPr>
      <xdr:spPr>
        <a:xfrm>
          <a:off x="5726387" y="2996047"/>
          <a:ext cx="285750" cy="274492"/>
        </a:xfrm>
        <a:prstGeom prst="flowChartDecision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0" tIns="0" rIns="0" bIns="0" rtlCol="0" anchor="ctr"/>
        <a:lstStyle/>
        <a:p>
          <a:pPr algn="ctr"/>
          <a:r>
            <a:rPr lang="en-US" altLang="zh-TW" sz="1100">
              <a:solidFill>
                <a:sysClr val="windowText" lastClr="000000"/>
              </a:solidFill>
              <a:latin typeface="+mn-ea"/>
              <a:ea typeface="+mn-ea"/>
            </a:rPr>
            <a:t>B</a:t>
          </a:r>
          <a:endParaRPr lang="zh-TW" altLang="en-US" sz="1100">
            <a:solidFill>
              <a:sysClr val="windowText" lastClr="000000"/>
            </a:solidFill>
            <a:latin typeface="+mn-ea"/>
            <a:ea typeface="+mn-ea"/>
          </a:endParaRPr>
        </a:p>
      </xdr:txBody>
    </xdr:sp>
    <xdr:clientData/>
  </xdr:twoCellAnchor>
  <xdr:twoCellAnchor>
    <xdr:from>
      <xdr:col>14</xdr:col>
      <xdr:colOff>106552</xdr:colOff>
      <xdr:row>6</xdr:row>
      <xdr:rowOff>83948</xdr:rowOff>
    </xdr:from>
    <xdr:to>
      <xdr:col>14</xdr:col>
      <xdr:colOff>380999</xdr:colOff>
      <xdr:row>17</xdr:row>
      <xdr:rowOff>138546</xdr:rowOff>
    </xdr:to>
    <xdr:grpSp>
      <xdr:nvGrpSpPr>
        <xdr:cNvPr id="33" name="群組 32"/>
        <xdr:cNvGrpSpPr/>
      </xdr:nvGrpSpPr>
      <xdr:grpSpPr>
        <a:xfrm>
          <a:off x="3945127" y="1341248"/>
          <a:ext cx="274447" cy="2359648"/>
          <a:chOff x="3398064" y="1135148"/>
          <a:chExt cx="428214" cy="1817602"/>
        </a:xfrm>
      </xdr:grpSpPr>
      <xdr:sp macro="" textlink="">
        <xdr:nvSpPr>
          <xdr:cNvPr id="34" name="Line 90"/>
          <xdr:cNvSpPr>
            <a:spLocks noChangeShapeType="1"/>
          </xdr:cNvSpPr>
        </xdr:nvSpPr>
        <xdr:spPr bwMode="auto">
          <a:xfrm flipV="1">
            <a:off x="3564309" y="1135148"/>
            <a:ext cx="261969" cy="173132"/>
          </a:xfrm>
          <a:prstGeom prst="line">
            <a:avLst/>
          </a:prstGeom>
          <a:noFill/>
          <a:ln w="12700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35" name="Line 92"/>
          <xdr:cNvSpPr>
            <a:spLocks noChangeShapeType="1"/>
          </xdr:cNvSpPr>
        </xdr:nvSpPr>
        <xdr:spPr bwMode="auto">
          <a:xfrm>
            <a:off x="3564554" y="1317750"/>
            <a:ext cx="246610" cy="144427"/>
          </a:xfrm>
          <a:prstGeom prst="line">
            <a:avLst/>
          </a:prstGeom>
          <a:noFill/>
          <a:ln w="12700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36" name="Line 96"/>
          <xdr:cNvSpPr>
            <a:spLocks noChangeShapeType="1"/>
          </xdr:cNvSpPr>
        </xdr:nvSpPr>
        <xdr:spPr bwMode="auto">
          <a:xfrm flipV="1">
            <a:off x="3413175" y="2619374"/>
            <a:ext cx="330152" cy="170153"/>
          </a:xfrm>
          <a:prstGeom prst="line">
            <a:avLst/>
          </a:prstGeom>
          <a:noFill/>
          <a:ln w="12700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37" name="Line 98"/>
          <xdr:cNvSpPr>
            <a:spLocks noChangeShapeType="1"/>
          </xdr:cNvSpPr>
        </xdr:nvSpPr>
        <xdr:spPr bwMode="auto">
          <a:xfrm>
            <a:off x="3398064" y="2786321"/>
            <a:ext cx="335738" cy="166429"/>
          </a:xfrm>
          <a:prstGeom prst="line">
            <a:avLst/>
          </a:prstGeom>
          <a:noFill/>
          <a:ln w="12700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image" Target="../media/image3.wmf"/><Relationship Id="rId3" Type="http://schemas.openxmlformats.org/officeDocument/2006/relationships/oleObject" Target="../embeddings/oleObject1.bin"/><Relationship Id="rId7" Type="http://schemas.openxmlformats.org/officeDocument/2006/relationships/oleObject" Target="../embeddings/oleObject3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6" Type="http://schemas.openxmlformats.org/officeDocument/2006/relationships/image" Target="../media/image2.wmf"/><Relationship Id="rId5" Type="http://schemas.openxmlformats.org/officeDocument/2006/relationships/oleObject" Target="../embeddings/oleObject2.bin"/><Relationship Id="rId4" Type="http://schemas.openxmlformats.org/officeDocument/2006/relationships/image" Target="../media/image1.wmf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image" Target="../media/image5.wmf"/><Relationship Id="rId3" Type="http://schemas.openxmlformats.org/officeDocument/2006/relationships/oleObject" Target="../embeddings/oleObject4.bin"/><Relationship Id="rId7" Type="http://schemas.openxmlformats.org/officeDocument/2006/relationships/oleObject" Target="../embeddings/oleObject6.bin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Relationship Id="rId6" Type="http://schemas.openxmlformats.org/officeDocument/2006/relationships/image" Target="../media/image4.wmf"/><Relationship Id="rId5" Type="http://schemas.openxmlformats.org/officeDocument/2006/relationships/oleObject" Target="../embeddings/oleObject5.bin"/><Relationship Id="rId4" Type="http://schemas.openxmlformats.org/officeDocument/2006/relationships/image" Target="../media/image1.wmf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7.bin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3.xml"/><Relationship Id="rId4" Type="http://schemas.openxmlformats.org/officeDocument/2006/relationships/image" Target="../media/image1.wmf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8.bin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4.xml"/><Relationship Id="rId4" Type="http://schemas.openxmlformats.org/officeDocument/2006/relationships/image" Target="../media/image1.wmf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workbookViewId="0">
      <selection activeCell="E22" sqref="E22"/>
    </sheetView>
  </sheetViews>
  <sheetFormatPr defaultRowHeight="16.5"/>
  <cols>
    <col min="1" max="1" width="14.875" customWidth="1"/>
  </cols>
  <sheetData>
    <row r="1" spans="1:6" ht="17.25" thickBot="1">
      <c r="A1" s="2" t="s">
        <v>3</v>
      </c>
      <c r="B1" s="2" t="s">
        <v>4</v>
      </c>
      <c r="C1" s="2" t="s">
        <v>5</v>
      </c>
      <c r="D1" s="2" t="s">
        <v>0</v>
      </c>
      <c r="E1" s="2" t="s">
        <v>6</v>
      </c>
      <c r="F1" s="2" t="s">
        <v>7</v>
      </c>
    </row>
    <row r="2" spans="1:6">
      <c r="A2" s="3" t="s">
        <v>8</v>
      </c>
      <c r="B2" s="4">
        <v>6</v>
      </c>
      <c r="C2" s="4">
        <v>16</v>
      </c>
      <c r="D2" s="4">
        <v>22</v>
      </c>
      <c r="E2" s="5">
        <v>0.44</v>
      </c>
      <c r="F2" s="4">
        <v>0.44</v>
      </c>
    </row>
    <row r="3" spans="1:6">
      <c r="A3" s="3" t="s">
        <v>9</v>
      </c>
      <c r="B3" s="4">
        <v>5</v>
      </c>
      <c r="C3" s="4">
        <v>5</v>
      </c>
      <c r="D3" s="4">
        <v>10</v>
      </c>
      <c r="E3" s="5">
        <v>0.2</v>
      </c>
      <c r="F3" s="4">
        <v>0.2</v>
      </c>
    </row>
    <row r="4" spans="1:6">
      <c r="A4" s="3" t="s">
        <v>10</v>
      </c>
      <c r="B4" s="4">
        <v>9</v>
      </c>
      <c r="C4" s="4">
        <v>4</v>
      </c>
      <c r="D4" s="4">
        <v>13</v>
      </c>
      <c r="E4" s="5">
        <v>0.26</v>
      </c>
      <c r="F4" s="4">
        <v>0.26</v>
      </c>
    </row>
    <row r="5" spans="1:6" ht="17.25" thickBot="1">
      <c r="A5" s="6" t="s">
        <v>11</v>
      </c>
      <c r="B5" s="7">
        <v>4</v>
      </c>
      <c r="C5" s="7">
        <v>1</v>
      </c>
      <c r="D5" s="7">
        <v>5</v>
      </c>
      <c r="E5" s="8">
        <v>0.1</v>
      </c>
      <c r="F5" s="7">
        <v>0.1</v>
      </c>
    </row>
    <row r="6" spans="1:6" ht="17.25" thickBot="1">
      <c r="A6" s="9" t="s">
        <v>0</v>
      </c>
      <c r="B6" s="7">
        <v>24</v>
      </c>
      <c r="C6" s="7">
        <v>26</v>
      </c>
      <c r="D6" s="7">
        <v>50</v>
      </c>
      <c r="E6" s="8">
        <v>1</v>
      </c>
      <c r="F6" s="7">
        <v>1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"/>
  <sheetViews>
    <sheetView workbookViewId="0">
      <selection activeCell="H9" sqref="H9"/>
    </sheetView>
  </sheetViews>
  <sheetFormatPr defaultRowHeight="16.5"/>
  <cols>
    <col min="1" max="1" width="18" bestFit="1" customWidth="1"/>
  </cols>
  <sheetData>
    <row r="1" spans="1:11">
      <c r="A1" s="1" t="s">
        <v>109</v>
      </c>
      <c r="B1" s="1" t="s">
        <v>110</v>
      </c>
      <c r="C1" s="1"/>
      <c r="D1" s="1"/>
      <c r="E1" s="1"/>
      <c r="F1" s="1" t="s">
        <v>111</v>
      </c>
      <c r="G1" s="1"/>
      <c r="H1" s="1"/>
      <c r="I1" s="1"/>
      <c r="J1" s="1" t="s">
        <v>0</v>
      </c>
      <c r="K1" s="1"/>
    </row>
    <row r="2" spans="1:11">
      <c r="A2" s="41" t="s">
        <v>112</v>
      </c>
      <c r="B2" s="1" t="s">
        <v>104</v>
      </c>
      <c r="C2" s="1" t="s">
        <v>105</v>
      </c>
      <c r="D2" s="1" t="s">
        <v>106</v>
      </c>
      <c r="E2" s="1" t="s">
        <v>106</v>
      </c>
      <c r="F2" s="1" t="s">
        <v>104</v>
      </c>
      <c r="G2" s="1" t="s">
        <v>105</v>
      </c>
      <c r="H2" s="1" t="s">
        <v>106</v>
      </c>
      <c r="I2" s="1" t="s">
        <v>106</v>
      </c>
      <c r="J2" s="1" t="s">
        <v>104</v>
      </c>
      <c r="K2" s="1" t="s">
        <v>107</v>
      </c>
    </row>
    <row r="3" spans="1:11">
      <c r="A3" s="41" t="s">
        <v>113</v>
      </c>
      <c r="B3" s="1">
        <v>6</v>
      </c>
      <c r="C3" s="1">
        <v>0.12</v>
      </c>
      <c r="D3" s="1">
        <v>0.25</v>
      </c>
      <c r="E3" s="1">
        <v>0.27300000000000002</v>
      </c>
      <c r="F3" s="1">
        <v>16</v>
      </c>
      <c r="G3" s="1">
        <v>0.32</v>
      </c>
      <c r="H3" s="1">
        <v>0.61499999999999999</v>
      </c>
      <c r="I3" s="1">
        <v>0.72699999999999998</v>
      </c>
      <c r="J3" s="1">
        <v>22</v>
      </c>
      <c r="K3" s="1">
        <v>0.44</v>
      </c>
    </row>
    <row r="4" spans="1:11">
      <c r="A4" s="41" t="s">
        <v>114</v>
      </c>
      <c r="B4" s="1">
        <v>5</v>
      </c>
      <c r="C4" s="1">
        <v>0.1</v>
      </c>
      <c r="D4" s="1">
        <v>0.20799999999999999</v>
      </c>
      <c r="E4" s="1">
        <v>0.5</v>
      </c>
      <c r="F4" s="1">
        <v>5</v>
      </c>
      <c r="G4" s="1">
        <v>0.1</v>
      </c>
      <c r="H4" s="1">
        <v>0.192</v>
      </c>
      <c r="I4" s="1">
        <v>0.5</v>
      </c>
      <c r="J4" s="1">
        <v>10</v>
      </c>
      <c r="K4" s="1">
        <v>0.2</v>
      </c>
    </row>
    <row r="5" spans="1:11">
      <c r="A5" s="41" t="s">
        <v>115</v>
      </c>
      <c r="B5" s="1">
        <v>9</v>
      </c>
      <c r="C5" s="1">
        <v>0.18</v>
      </c>
      <c r="D5" s="1">
        <v>0.375</v>
      </c>
      <c r="E5" s="1">
        <v>0.69199999999999995</v>
      </c>
      <c r="F5" s="1">
        <v>4</v>
      </c>
      <c r="G5" s="1">
        <v>0.08</v>
      </c>
      <c r="H5" s="1">
        <v>0.154</v>
      </c>
      <c r="I5" s="1">
        <v>0.308</v>
      </c>
      <c r="J5" s="1">
        <v>13</v>
      </c>
      <c r="K5" s="1">
        <v>0.26</v>
      </c>
    </row>
    <row r="6" spans="1:11">
      <c r="A6" s="41" t="s">
        <v>116</v>
      </c>
      <c r="B6" s="1">
        <v>4</v>
      </c>
      <c r="C6" s="1">
        <v>0.08</v>
      </c>
      <c r="D6" s="1">
        <v>0.16700000000000001</v>
      </c>
      <c r="E6" s="1">
        <v>0.8</v>
      </c>
      <c r="F6" s="1">
        <v>1</v>
      </c>
      <c r="G6" s="1">
        <v>0.02</v>
      </c>
      <c r="H6" s="1">
        <v>3.7999999999999999E-2</v>
      </c>
      <c r="I6" s="1">
        <v>0.2</v>
      </c>
      <c r="J6" s="1">
        <v>5</v>
      </c>
      <c r="K6" s="1">
        <v>0.1</v>
      </c>
    </row>
    <row r="7" spans="1:11">
      <c r="A7" s="1" t="s">
        <v>108</v>
      </c>
      <c r="B7" s="1">
        <v>24</v>
      </c>
      <c r="C7" s="1"/>
      <c r="D7" s="1"/>
      <c r="E7" s="1"/>
      <c r="F7" s="1">
        <v>26</v>
      </c>
      <c r="G7" s="1"/>
      <c r="H7" s="1"/>
      <c r="I7" s="1"/>
      <c r="J7" s="1">
        <v>50</v>
      </c>
      <c r="K7" s="1"/>
    </row>
    <row r="8" spans="1:11">
      <c r="A8" s="1" t="s">
        <v>107</v>
      </c>
      <c r="B8" s="1">
        <v>0.48</v>
      </c>
      <c r="C8" s="1"/>
      <c r="D8" s="1"/>
      <c r="E8" s="1"/>
      <c r="F8" s="1">
        <v>0.52</v>
      </c>
      <c r="G8" s="1"/>
      <c r="H8" s="1"/>
      <c r="I8" s="1"/>
      <c r="J8" s="1"/>
      <c r="K8" s="1">
        <v>1</v>
      </c>
    </row>
    <row r="9" spans="1:11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workbookViewId="0">
      <selection activeCell="H15" sqref="H15"/>
    </sheetView>
  </sheetViews>
  <sheetFormatPr defaultRowHeight="16.5"/>
  <cols>
    <col min="1" max="1" width="17.25" style="25" customWidth="1"/>
    <col min="2" max="16384" width="9" style="25"/>
  </cols>
  <sheetData>
    <row r="1" spans="1:8">
      <c r="A1" s="56"/>
      <c r="B1" s="58" t="s">
        <v>117</v>
      </c>
      <c r="C1" s="59"/>
      <c r="D1" s="59"/>
      <c r="E1" s="59"/>
      <c r="F1" s="59"/>
      <c r="G1" s="60"/>
      <c r="H1" s="61"/>
    </row>
    <row r="2" spans="1:8" ht="17.25" thickBot="1">
      <c r="A2" s="57"/>
      <c r="B2" s="63" t="s">
        <v>118</v>
      </c>
      <c r="C2" s="64"/>
      <c r="D2" s="64"/>
      <c r="E2" s="64" t="s">
        <v>119</v>
      </c>
      <c r="F2" s="64"/>
      <c r="G2" s="65"/>
      <c r="H2" s="62"/>
    </row>
    <row r="3" spans="1:8">
      <c r="A3" s="43" t="s">
        <v>120</v>
      </c>
      <c r="B3" s="50" t="s">
        <v>106</v>
      </c>
      <c r="C3" s="20" t="s">
        <v>105</v>
      </c>
      <c r="D3" s="20" t="s">
        <v>106</v>
      </c>
      <c r="E3" s="20" t="s">
        <v>106</v>
      </c>
      <c r="F3" s="20" t="s">
        <v>105</v>
      </c>
      <c r="G3" s="51" t="s">
        <v>106</v>
      </c>
      <c r="H3" s="45" t="s">
        <v>107</v>
      </c>
    </row>
    <row r="4" spans="1:8">
      <c r="A4" s="43" t="s">
        <v>121</v>
      </c>
      <c r="B4" s="50">
        <v>0.9</v>
      </c>
      <c r="C4" s="20">
        <v>0.36</v>
      </c>
      <c r="D4" s="20">
        <v>0.44400000000000001</v>
      </c>
      <c r="E4" s="20">
        <v>0.75</v>
      </c>
      <c r="F4" s="20">
        <v>0.45</v>
      </c>
      <c r="G4" s="51">
        <v>0.55600000000000005</v>
      </c>
      <c r="H4" s="45">
        <v>0.81</v>
      </c>
    </row>
    <row r="5" spans="1:8">
      <c r="A5" s="47" t="s">
        <v>122</v>
      </c>
      <c r="B5" s="52">
        <v>0.1</v>
      </c>
      <c r="C5" s="48">
        <v>0.04</v>
      </c>
      <c r="D5" s="48">
        <v>0.21099999999999999</v>
      </c>
      <c r="E5" s="48">
        <v>0.25</v>
      </c>
      <c r="F5" s="48">
        <v>0.15</v>
      </c>
      <c r="G5" s="53">
        <v>0.78900000000000003</v>
      </c>
      <c r="H5" s="49">
        <v>0.19</v>
      </c>
    </row>
    <row r="6" spans="1:8" ht="17.25" thickBot="1">
      <c r="A6" s="44" t="s">
        <v>107</v>
      </c>
      <c r="B6" s="54">
        <v>0.4</v>
      </c>
      <c r="C6" s="42"/>
      <c r="D6" s="42"/>
      <c r="E6" s="42">
        <v>0.6</v>
      </c>
      <c r="F6" s="42"/>
      <c r="G6" s="55"/>
      <c r="H6" s="46">
        <v>1</v>
      </c>
    </row>
  </sheetData>
  <mergeCells count="5">
    <mergeCell ref="A1:A2"/>
    <mergeCell ref="B1:G1"/>
    <mergeCell ref="H1:H2"/>
    <mergeCell ref="B2:D2"/>
    <mergeCell ref="E2:G2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S969"/>
  <sheetViews>
    <sheetView tabSelected="1" workbookViewId="0">
      <selection activeCell="L28" sqref="L28"/>
    </sheetView>
  </sheetViews>
  <sheetFormatPr defaultRowHeight="12.75" customHeight="1"/>
  <cols>
    <col min="1" max="1" width="2.125" style="25" customWidth="1"/>
    <col min="2" max="2" width="4.125" style="25" customWidth="1"/>
    <col min="3" max="3" width="3.125" style="22" customWidth="1"/>
    <col min="4" max="4" width="5.125" style="10" customWidth="1"/>
    <col min="5" max="5" width="8.25" style="22" customWidth="1"/>
    <col min="6" max="6" width="2.25" style="22" customWidth="1"/>
    <col min="7" max="7" width="3.625" style="22" customWidth="1"/>
    <col min="8" max="8" width="5" style="10" customWidth="1"/>
    <col min="9" max="9" width="10.875" style="22" customWidth="1"/>
    <col min="10" max="10" width="2.25" style="22" customWidth="1"/>
    <col min="11" max="11" width="5.625" style="12" customWidth="1"/>
    <col min="12" max="12" width="20.875" style="22" customWidth="1"/>
    <col min="13" max="16384" width="9" style="22"/>
  </cols>
  <sheetData>
    <row r="1" spans="1:12" ht="16.5">
      <c r="A1" s="19"/>
      <c r="B1" s="20"/>
      <c r="C1" s="21"/>
      <c r="D1" s="12" t="s">
        <v>49</v>
      </c>
      <c r="H1" s="12" t="s">
        <v>50</v>
      </c>
      <c r="K1" s="12" t="s">
        <v>51</v>
      </c>
    </row>
    <row r="2" spans="1:12" ht="16.5">
      <c r="A2" s="20"/>
      <c r="B2" s="20"/>
      <c r="C2" s="21"/>
      <c r="D2" s="13"/>
      <c r="E2" s="21"/>
      <c r="F2" s="21"/>
      <c r="G2" s="21"/>
      <c r="H2" s="13"/>
      <c r="I2" s="21"/>
      <c r="J2" s="21"/>
      <c r="K2" s="13"/>
    </row>
    <row r="3" spans="1:12" ht="16.5">
      <c r="A3" s="20"/>
      <c r="B3" s="20"/>
      <c r="C3" s="21"/>
      <c r="D3" s="16"/>
      <c r="E3" s="21"/>
      <c r="F3" s="21"/>
      <c r="G3" s="21"/>
      <c r="H3" s="16"/>
      <c r="I3" s="21"/>
      <c r="J3" s="21"/>
      <c r="K3" s="14">
        <v>0.12</v>
      </c>
      <c r="L3" s="11" t="s">
        <v>15</v>
      </c>
    </row>
    <row r="4" spans="1:12" ht="16.5">
      <c r="A4" s="20"/>
      <c r="B4" s="20"/>
      <c r="C4" s="21"/>
      <c r="D4" s="16"/>
      <c r="E4" s="21"/>
      <c r="F4" s="21"/>
      <c r="G4" s="21"/>
      <c r="H4" s="14">
        <f>K3/0.48</f>
        <v>0.25</v>
      </c>
      <c r="I4" s="21" t="s">
        <v>52</v>
      </c>
      <c r="J4" s="21"/>
      <c r="K4" s="14"/>
      <c r="L4" s="11"/>
    </row>
    <row r="5" spans="1:12" ht="16.5">
      <c r="A5" s="20"/>
      <c r="B5" s="20"/>
      <c r="C5" s="21"/>
      <c r="E5" s="21"/>
      <c r="F5" s="21"/>
      <c r="G5" s="21"/>
      <c r="H5" s="16"/>
      <c r="I5" s="21"/>
      <c r="J5" s="21"/>
      <c r="K5" s="14">
        <v>0.1</v>
      </c>
      <c r="L5" s="11" t="s">
        <v>53</v>
      </c>
    </row>
    <row r="6" spans="1:12" ht="16.5">
      <c r="A6" s="20"/>
      <c r="B6" s="20"/>
      <c r="C6" s="21"/>
      <c r="D6" s="16"/>
      <c r="E6" s="21"/>
      <c r="F6" s="21" t="s">
        <v>55</v>
      </c>
      <c r="G6" s="21"/>
      <c r="H6" s="14">
        <f>K5/0.48</f>
        <v>0.20833333333333334</v>
      </c>
      <c r="I6" s="21" t="s">
        <v>56</v>
      </c>
      <c r="J6" s="21"/>
      <c r="K6" s="14"/>
      <c r="L6" s="11"/>
    </row>
    <row r="7" spans="1:12" ht="16.5">
      <c r="A7" s="20"/>
      <c r="B7" s="20"/>
      <c r="C7" s="21"/>
      <c r="D7" s="14">
        <v>0.48</v>
      </c>
      <c r="E7" s="21" t="s">
        <v>57</v>
      </c>
      <c r="F7" s="21"/>
      <c r="G7" s="21"/>
      <c r="H7" s="16"/>
      <c r="I7" s="21"/>
      <c r="J7" s="21"/>
      <c r="K7" s="14">
        <v>0.18</v>
      </c>
      <c r="L7" s="11" t="s">
        <v>58</v>
      </c>
    </row>
    <row r="8" spans="1:12" ht="16.5">
      <c r="A8" s="20"/>
      <c r="B8" s="20"/>
      <c r="C8" s="21"/>
      <c r="D8" s="16"/>
      <c r="E8" s="21"/>
      <c r="F8" s="21"/>
      <c r="G8" s="21"/>
      <c r="H8" s="14">
        <f>K7/0.48</f>
        <v>0.375</v>
      </c>
      <c r="I8" s="21" t="s">
        <v>59</v>
      </c>
      <c r="J8" s="21"/>
      <c r="K8" s="14"/>
      <c r="L8" s="11"/>
    </row>
    <row r="9" spans="1:12" ht="16.5">
      <c r="A9" s="20"/>
      <c r="B9" s="20"/>
      <c r="C9" s="21"/>
      <c r="D9" s="16"/>
      <c r="E9" s="21"/>
      <c r="F9" s="21"/>
      <c r="G9" s="21"/>
      <c r="H9" s="16"/>
      <c r="I9" s="21"/>
      <c r="J9" s="21"/>
      <c r="K9" s="14">
        <v>0.08</v>
      </c>
      <c r="L9" s="11" t="s">
        <v>60</v>
      </c>
    </row>
    <row r="10" spans="1:12" ht="16.5">
      <c r="A10" s="23"/>
      <c r="B10" s="20"/>
      <c r="C10" s="21"/>
      <c r="D10" s="16"/>
      <c r="E10" s="21"/>
      <c r="F10" s="21"/>
      <c r="G10" s="21"/>
      <c r="H10" s="14">
        <f>K9/0.48</f>
        <v>0.16666666666666669</v>
      </c>
      <c r="I10" s="21" t="s">
        <v>61</v>
      </c>
      <c r="J10" s="21"/>
      <c r="K10" s="14"/>
      <c r="L10" s="11"/>
    </row>
    <row r="11" spans="1:12" ht="16.5">
      <c r="A11" s="20"/>
      <c r="B11" s="24" t="s">
        <v>22</v>
      </c>
      <c r="C11" s="21"/>
      <c r="D11" s="16"/>
      <c r="E11" s="21"/>
      <c r="F11" s="21"/>
      <c r="G11" s="21"/>
      <c r="H11" s="16"/>
      <c r="I11" s="21"/>
      <c r="J11" s="21"/>
      <c r="K11" s="14"/>
    </row>
    <row r="12" spans="1:12" ht="16.5">
      <c r="A12" s="20"/>
      <c r="B12" s="20"/>
      <c r="C12" s="21"/>
      <c r="D12" s="16"/>
      <c r="E12" s="21"/>
      <c r="F12" s="21"/>
      <c r="G12" s="21"/>
      <c r="H12" s="16"/>
      <c r="I12" s="21"/>
      <c r="J12" s="21"/>
      <c r="K12" s="14">
        <v>0.32</v>
      </c>
      <c r="L12" s="11" t="s">
        <v>19</v>
      </c>
    </row>
    <row r="13" spans="1:12" ht="16.5">
      <c r="A13" s="20"/>
      <c r="B13" s="20"/>
      <c r="C13" s="21"/>
      <c r="D13" s="16"/>
      <c r="E13" s="21"/>
      <c r="F13" s="21"/>
      <c r="G13" s="21"/>
      <c r="H13" s="14">
        <f>K12/0.52</f>
        <v>0.61538461538461542</v>
      </c>
      <c r="I13" s="21" t="s">
        <v>62</v>
      </c>
      <c r="J13" s="21"/>
      <c r="K13" s="14"/>
      <c r="L13" s="11"/>
    </row>
    <row r="14" spans="1:12" ht="16.5">
      <c r="A14" s="20"/>
      <c r="B14" s="20"/>
      <c r="C14" s="21"/>
      <c r="E14" s="21"/>
      <c r="F14" s="21"/>
      <c r="G14" s="21"/>
      <c r="H14" s="16"/>
      <c r="I14" s="21"/>
      <c r="J14" s="21"/>
      <c r="K14" s="14">
        <v>0.1</v>
      </c>
      <c r="L14" s="11" t="s">
        <v>24</v>
      </c>
    </row>
    <row r="15" spans="1:12" ht="16.5">
      <c r="A15" s="20"/>
      <c r="B15" s="20"/>
      <c r="C15" s="21"/>
      <c r="D15" s="16"/>
      <c r="E15" s="21"/>
      <c r="F15" s="21" t="s">
        <v>54</v>
      </c>
      <c r="G15" s="21"/>
      <c r="H15" s="14">
        <f>K14/0.52</f>
        <v>0.19230769230769232</v>
      </c>
      <c r="I15" s="21" t="s">
        <v>63</v>
      </c>
      <c r="J15" s="21"/>
      <c r="K15" s="14"/>
      <c r="L15" s="11"/>
    </row>
    <row r="16" spans="1:12" ht="16.5">
      <c r="A16" s="20"/>
      <c r="B16" s="20"/>
      <c r="C16" s="21"/>
      <c r="D16" s="14">
        <v>0.52</v>
      </c>
      <c r="E16" s="21" t="s">
        <v>64</v>
      </c>
      <c r="F16" s="21"/>
      <c r="G16" s="21"/>
      <c r="H16" s="16"/>
      <c r="I16" s="21"/>
      <c r="J16" s="21"/>
      <c r="K16" s="14">
        <v>0.08</v>
      </c>
      <c r="L16" s="11" t="s">
        <v>65</v>
      </c>
    </row>
    <row r="17" spans="1:12" ht="16.5">
      <c r="A17" s="20"/>
      <c r="B17" s="20"/>
      <c r="C17" s="21"/>
      <c r="D17" s="16"/>
      <c r="E17" s="21"/>
      <c r="F17" s="21"/>
      <c r="G17" s="21"/>
      <c r="H17" s="14">
        <f>K16/0.52</f>
        <v>0.15384615384615385</v>
      </c>
      <c r="I17" s="21" t="s">
        <v>59</v>
      </c>
      <c r="J17" s="21"/>
      <c r="K17" s="14"/>
      <c r="L17" s="11"/>
    </row>
    <row r="18" spans="1:12" ht="16.5">
      <c r="A18" s="20"/>
      <c r="B18" s="20"/>
      <c r="C18" s="21"/>
      <c r="D18" s="16"/>
      <c r="E18" s="21"/>
      <c r="F18" s="21"/>
      <c r="G18" s="21"/>
      <c r="H18" s="16"/>
      <c r="I18" s="21"/>
      <c r="J18" s="21"/>
      <c r="K18" s="14">
        <v>0.02</v>
      </c>
      <c r="L18" s="11" t="s">
        <v>66</v>
      </c>
    </row>
    <row r="19" spans="1:12" ht="16.5">
      <c r="A19" s="20"/>
      <c r="B19" s="20"/>
      <c r="C19" s="21"/>
      <c r="D19" s="16"/>
      <c r="E19" s="21"/>
      <c r="F19" s="21"/>
      <c r="G19" s="21"/>
      <c r="H19" s="14">
        <f>K18/0.52</f>
        <v>3.8461538461538464E-2</v>
      </c>
      <c r="I19" s="21" t="s">
        <v>61</v>
      </c>
      <c r="J19" s="21"/>
      <c r="K19" s="18"/>
    </row>
    <row r="958" spans="1:201" ht="12.75" customHeight="1">
      <c r="A958" s="22"/>
      <c r="B958" s="22"/>
      <c r="K958" s="10"/>
      <c r="GE958" s="22" t="s">
        <v>1</v>
      </c>
      <c r="GF958" s="22" t="s">
        <v>33</v>
      </c>
      <c r="GG958" s="22" t="s">
        <v>34</v>
      </c>
      <c r="GH958" s="22" t="s">
        <v>35</v>
      </c>
      <c r="GI958" s="22" t="s">
        <v>36</v>
      </c>
      <c r="GJ958" s="22" t="s">
        <v>37</v>
      </c>
      <c r="GK958" s="22" t="s">
        <v>38</v>
      </c>
      <c r="GL958" s="22" t="s">
        <v>39</v>
      </c>
      <c r="GM958" s="22" t="s">
        <v>40</v>
      </c>
      <c r="GN958" s="22" t="s">
        <v>41</v>
      </c>
      <c r="GO958" s="22" t="s">
        <v>42</v>
      </c>
      <c r="GP958" s="22" t="s">
        <v>43</v>
      </c>
      <c r="GQ958" s="22" t="s">
        <v>44</v>
      </c>
      <c r="GR958" s="22" t="s">
        <v>45</v>
      </c>
      <c r="GS958" s="22" t="s">
        <v>46</v>
      </c>
    </row>
    <row r="959" spans="1:201" ht="12.75" customHeight="1">
      <c r="A959" s="22"/>
      <c r="B959" s="22"/>
      <c r="K959" s="10"/>
      <c r="GE959" s="22">
        <v>0</v>
      </c>
      <c r="GF959" s="22" t="s">
        <v>47</v>
      </c>
      <c r="GG959" s="22">
        <v>0</v>
      </c>
      <c r="GH959" s="22">
        <v>0</v>
      </c>
      <c r="GI959" s="22">
        <v>0</v>
      </c>
      <c r="GJ959" s="22" t="s">
        <v>48</v>
      </c>
      <c r="GK959" s="22">
        <v>2</v>
      </c>
      <c r="GL959" s="22">
        <v>1</v>
      </c>
      <c r="GM959" s="22">
        <v>2</v>
      </c>
      <c r="GN959" s="22">
        <v>0</v>
      </c>
      <c r="GO959" s="22">
        <v>0</v>
      </c>
      <c r="GP959" s="22">
        <v>0</v>
      </c>
      <c r="GQ959" s="22">
        <v>19</v>
      </c>
      <c r="GR959" s="22">
        <v>1</v>
      </c>
      <c r="GS959" s="22" t="b">
        <v>1</v>
      </c>
    </row>
    <row r="960" spans="1:201" ht="12.75" customHeight="1">
      <c r="A960" s="22"/>
      <c r="B960" s="22"/>
      <c r="K960" s="10"/>
      <c r="GE960" s="22">
        <v>1</v>
      </c>
      <c r="GI960" s="22">
        <v>0</v>
      </c>
      <c r="GJ960" s="22" t="s">
        <v>48</v>
      </c>
      <c r="GK960" s="22">
        <v>4</v>
      </c>
      <c r="GL960" s="22">
        <v>3</v>
      </c>
      <c r="GM960" s="22">
        <v>4</v>
      </c>
      <c r="GN960" s="22">
        <v>5</v>
      </c>
      <c r="GO960" s="22">
        <v>9</v>
      </c>
      <c r="GP960" s="22">
        <v>0</v>
      </c>
      <c r="GQ960" s="22">
        <v>9</v>
      </c>
      <c r="GR960" s="22">
        <v>5</v>
      </c>
      <c r="GS960" s="22" t="b">
        <v>1</v>
      </c>
    </row>
    <row r="961" spans="1:201" ht="12.75" customHeight="1">
      <c r="A961" s="22"/>
      <c r="B961" s="22"/>
      <c r="K961" s="10"/>
      <c r="GE961" s="22">
        <v>2</v>
      </c>
      <c r="GI961" s="22">
        <v>0</v>
      </c>
      <c r="GJ961" s="22" t="s">
        <v>48</v>
      </c>
      <c r="GK961" s="22">
        <v>4</v>
      </c>
      <c r="GL961" s="22">
        <v>6</v>
      </c>
      <c r="GM961" s="22">
        <v>7</v>
      </c>
      <c r="GN961" s="22">
        <v>8</v>
      </c>
      <c r="GO961" s="22">
        <v>10</v>
      </c>
      <c r="GP961" s="22">
        <v>0</v>
      </c>
      <c r="GQ961" s="22">
        <v>29</v>
      </c>
      <c r="GR961" s="22">
        <v>5</v>
      </c>
      <c r="GS961" s="22" t="b">
        <v>1</v>
      </c>
    </row>
    <row r="962" spans="1:201" ht="12.75" customHeight="1">
      <c r="A962" s="22"/>
      <c r="B962" s="22"/>
      <c r="K962" s="10"/>
      <c r="GE962" s="22">
        <v>3</v>
      </c>
      <c r="GI962" s="22">
        <v>1</v>
      </c>
      <c r="GJ962" s="22" t="s">
        <v>2</v>
      </c>
      <c r="GK962" s="22">
        <v>0</v>
      </c>
      <c r="GL962" s="22">
        <v>0</v>
      </c>
      <c r="GM962" s="22">
        <v>0</v>
      </c>
      <c r="GN962" s="22">
        <v>0</v>
      </c>
      <c r="GO962" s="22">
        <v>0</v>
      </c>
      <c r="GP962" s="22">
        <v>0</v>
      </c>
      <c r="GQ962" s="22">
        <v>2</v>
      </c>
      <c r="GR962" s="22">
        <v>9</v>
      </c>
      <c r="GS962" s="22" t="b">
        <v>1</v>
      </c>
    </row>
    <row r="963" spans="1:201" ht="12.75" customHeight="1">
      <c r="A963" s="22"/>
      <c r="B963" s="22"/>
      <c r="K963" s="10"/>
      <c r="GE963" s="22">
        <v>4</v>
      </c>
      <c r="GI963" s="22">
        <v>1</v>
      </c>
      <c r="GJ963" s="22" t="s">
        <v>2</v>
      </c>
      <c r="GK963" s="22">
        <v>0</v>
      </c>
      <c r="GL963" s="22">
        <v>0</v>
      </c>
      <c r="GM963" s="22">
        <v>0</v>
      </c>
      <c r="GN963" s="22">
        <v>0</v>
      </c>
      <c r="GO963" s="22">
        <v>0</v>
      </c>
      <c r="GP963" s="22">
        <v>0</v>
      </c>
      <c r="GQ963" s="22">
        <v>7</v>
      </c>
      <c r="GR963" s="22">
        <v>9</v>
      </c>
      <c r="GS963" s="22" t="b">
        <v>1</v>
      </c>
    </row>
    <row r="964" spans="1:201" ht="12.75" customHeight="1">
      <c r="A964" s="22"/>
      <c r="B964" s="22"/>
      <c r="K964" s="10"/>
      <c r="GE964" s="22">
        <v>5</v>
      </c>
      <c r="GI964" s="22">
        <v>1</v>
      </c>
      <c r="GJ964" s="22" t="s">
        <v>2</v>
      </c>
      <c r="GK964" s="22">
        <v>0</v>
      </c>
      <c r="GL964" s="22">
        <v>0</v>
      </c>
      <c r="GM964" s="22">
        <v>0</v>
      </c>
      <c r="GN964" s="22">
        <v>0</v>
      </c>
      <c r="GO964" s="22">
        <v>0</v>
      </c>
      <c r="GP964" s="22">
        <v>0</v>
      </c>
      <c r="GQ964" s="22">
        <v>12</v>
      </c>
      <c r="GR964" s="22">
        <v>9</v>
      </c>
      <c r="GS964" s="22" t="b">
        <v>1</v>
      </c>
    </row>
    <row r="965" spans="1:201" ht="12.75" customHeight="1">
      <c r="A965" s="22"/>
      <c r="B965" s="22"/>
      <c r="K965" s="10"/>
      <c r="GE965" s="22">
        <v>6</v>
      </c>
      <c r="GI965" s="22">
        <v>2</v>
      </c>
      <c r="GJ965" s="22" t="s">
        <v>2</v>
      </c>
      <c r="GK965" s="22">
        <v>0</v>
      </c>
      <c r="GL965" s="22">
        <v>0</v>
      </c>
      <c r="GM965" s="22">
        <v>0</v>
      </c>
      <c r="GN965" s="22">
        <v>0</v>
      </c>
      <c r="GO965" s="22">
        <v>0</v>
      </c>
      <c r="GP965" s="22">
        <v>0</v>
      </c>
      <c r="GQ965" s="22">
        <v>22</v>
      </c>
      <c r="GR965" s="22">
        <v>9</v>
      </c>
      <c r="GS965" s="22" t="b">
        <v>1</v>
      </c>
    </row>
    <row r="966" spans="1:201" ht="12.75" customHeight="1">
      <c r="A966" s="22"/>
      <c r="B966" s="22"/>
      <c r="K966" s="10"/>
      <c r="GE966" s="22">
        <v>7</v>
      </c>
      <c r="GI966" s="22">
        <v>2</v>
      </c>
      <c r="GJ966" s="22" t="s">
        <v>2</v>
      </c>
      <c r="GK966" s="22">
        <v>0</v>
      </c>
      <c r="GL966" s="22">
        <v>0</v>
      </c>
      <c r="GM966" s="22">
        <v>0</v>
      </c>
      <c r="GN966" s="22">
        <v>0</v>
      </c>
      <c r="GO966" s="22">
        <v>0</v>
      </c>
      <c r="GP966" s="22">
        <v>0</v>
      </c>
      <c r="GQ966" s="22">
        <v>27</v>
      </c>
      <c r="GR966" s="22">
        <v>9</v>
      </c>
      <c r="GS966" s="22" t="b">
        <v>1</v>
      </c>
    </row>
    <row r="967" spans="1:201" ht="12.75" customHeight="1">
      <c r="A967" s="22"/>
      <c r="B967" s="22"/>
      <c r="K967" s="10"/>
      <c r="GE967" s="22">
        <v>8</v>
      </c>
      <c r="GI967" s="22">
        <v>2</v>
      </c>
      <c r="GJ967" s="22" t="s">
        <v>2</v>
      </c>
      <c r="GK967" s="22">
        <v>0</v>
      </c>
      <c r="GL967" s="22">
        <v>0</v>
      </c>
      <c r="GM967" s="22">
        <v>0</v>
      </c>
      <c r="GN967" s="22">
        <v>0</v>
      </c>
      <c r="GO967" s="22">
        <v>0</v>
      </c>
      <c r="GP967" s="22">
        <v>0</v>
      </c>
      <c r="GQ967" s="22">
        <v>32</v>
      </c>
      <c r="GR967" s="22">
        <v>9</v>
      </c>
      <c r="GS967" s="22" t="b">
        <v>1</v>
      </c>
    </row>
    <row r="968" spans="1:201" ht="12.75" customHeight="1">
      <c r="A968" s="22"/>
      <c r="B968" s="22"/>
      <c r="K968" s="10"/>
      <c r="GE968" s="22">
        <v>9</v>
      </c>
      <c r="GI968" s="22">
        <v>1</v>
      </c>
      <c r="GJ968" s="22" t="s">
        <v>2</v>
      </c>
      <c r="GK968" s="22">
        <v>0</v>
      </c>
      <c r="GL968" s="22">
        <v>0</v>
      </c>
      <c r="GM968" s="22">
        <v>0</v>
      </c>
      <c r="GN968" s="22">
        <v>0</v>
      </c>
      <c r="GO968" s="22">
        <v>0</v>
      </c>
      <c r="GP968" s="22">
        <v>0</v>
      </c>
      <c r="GQ968" s="22">
        <v>17</v>
      </c>
      <c r="GR968" s="22">
        <v>9</v>
      </c>
      <c r="GS968" s="22" t="b">
        <v>1</v>
      </c>
    </row>
    <row r="969" spans="1:201" ht="12.75" customHeight="1">
      <c r="A969" s="22"/>
      <c r="B969" s="22"/>
      <c r="K969" s="10"/>
      <c r="GE969" s="22">
        <v>10</v>
      </c>
      <c r="GI969" s="22">
        <v>2</v>
      </c>
      <c r="GJ969" s="22" t="s">
        <v>2</v>
      </c>
      <c r="GK969" s="22">
        <v>0</v>
      </c>
      <c r="GL969" s="22">
        <v>0</v>
      </c>
      <c r="GM969" s="22">
        <v>0</v>
      </c>
      <c r="GN969" s="22">
        <v>0</v>
      </c>
      <c r="GO969" s="22">
        <v>0</v>
      </c>
      <c r="GP969" s="22">
        <v>0</v>
      </c>
      <c r="GQ969" s="22">
        <v>37</v>
      </c>
      <c r="GR969" s="22">
        <v>9</v>
      </c>
      <c r="GS969" s="22" t="b">
        <v>1</v>
      </c>
    </row>
  </sheetData>
  <phoneticPr fontId="1" type="noConversion"/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Equation.3" shapeId="5121" r:id="rId3">
          <objectPr defaultSize="0" autoPict="0" r:id="rId4">
            <anchor moveWithCells="1" sizeWithCells="1">
              <from>
                <xdr:col>10</xdr:col>
                <xdr:colOff>0</xdr:colOff>
                <xdr:row>1</xdr:row>
                <xdr:rowOff>0</xdr:rowOff>
              </from>
              <to>
                <xdr:col>11</xdr:col>
                <xdr:colOff>247650</xdr:colOff>
                <xdr:row>2</xdr:row>
                <xdr:rowOff>47625</xdr:rowOff>
              </to>
            </anchor>
          </objectPr>
        </oleObject>
      </mc:Choice>
      <mc:Fallback>
        <oleObject progId="Equation.3" shapeId="5121" r:id="rId3"/>
      </mc:Fallback>
    </mc:AlternateContent>
    <mc:AlternateContent xmlns:mc="http://schemas.openxmlformats.org/markup-compatibility/2006">
      <mc:Choice Requires="x14">
        <oleObject progId="Equation.3" shapeId="5122" r:id="rId5">
          <objectPr defaultSize="0" autoPict="0" r:id="rId6">
            <anchor moveWithCells="1" sizeWithCells="1">
              <from>
                <xdr:col>3</xdr:col>
                <xdr:colOff>0</xdr:colOff>
                <xdr:row>1</xdr:row>
                <xdr:rowOff>0</xdr:rowOff>
              </from>
              <to>
                <xdr:col>3</xdr:col>
                <xdr:colOff>352425</xdr:colOff>
                <xdr:row>2</xdr:row>
                <xdr:rowOff>47625</xdr:rowOff>
              </to>
            </anchor>
          </objectPr>
        </oleObject>
      </mc:Choice>
      <mc:Fallback>
        <oleObject progId="Equation.3" shapeId="5122" r:id="rId5"/>
      </mc:Fallback>
    </mc:AlternateContent>
    <mc:AlternateContent xmlns:mc="http://schemas.openxmlformats.org/markup-compatibility/2006">
      <mc:Choice Requires="x14">
        <oleObject progId="Equation.3" shapeId="5123" r:id="rId7">
          <objectPr defaultSize="0" autoPict="0" r:id="rId8">
            <anchor moveWithCells="1" sizeWithCells="1">
              <from>
                <xdr:col>7</xdr:col>
                <xdr:colOff>0</xdr:colOff>
                <xdr:row>1</xdr:row>
                <xdr:rowOff>0</xdr:rowOff>
              </from>
              <to>
                <xdr:col>8</xdr:col>
                <xdr:colOff>228600</xdr:colOff>
                <xdr:row>2</xdr:row>
                <xdr:rowOff>47625</xdr:rowOff>
              </to>
            </anchor>
          </objectPr>
        </oleObject>
      </mc:Choice>
      <mc:Fallback>
        <oleObject progId="Equation.3" shapeId="5123" r:id="rId7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V995"/>
  <sheetViews>
    <sheetView workbookViewId="0">
      <selection activeCell="K38" sqref="K38"/>
    </sheetView>
  </sheetViews>
  <sheetFormatPr defaultRowHeight="12.75" customHeight="1"/>
  <cols>
    <col min="1" max="1" width="3.125" style="11" customWidth="1"/>
    <col min="2" max="2" width="2.25" style="11" customWidth="1"/>
    <col min="3" max="3" width="3.625" style="11" customWidth="1"/>
    <col min="4" max="4" width="4.875" style="10" customWidth="1"/>
    <col min="5" max="5" width="10.5" style="11" customWidth="1"/>
    <col min="6" max="6" width="2.25" style="11" customWidth="1"/>
    <col min="7" max="7" width="2.625" style="11" customWidth="1"/>
    <col min="8" max="8" width="5.125" style="10" customWidth="1"/>
    <col min="9" max="9" width="9" style="11"/>
    <col min="10" max="10" width="2.25" style="11" customWidth="1"/>
    <col min="11" max="11" width="5.375" style="11" customWidth="1"/>
    <col min="12" max="12" width="9" style="11"/>
    <col min="13" max="13" width="11.625" style="11" customWidth="1"/>
    <col min="14" max="16384" width="9" style="11"/>
  </cols>
  <sheetData>
    <row r="1" spans="1:12" ht="15.75">
      <c r="A1" s="10"/>
      <c r="D1" s="12" t="s">
        <v>12</v>
      </c>
      <c r="H1" s="12" t="s">
        <v>13</v>
      </c>
      <c r="K1" s="12" t="s">
        <v>14</v>
      </c>
    </row>
    <row r="2" spans="1:12" ht="16.5">
      <c r="D2" s="13"/>
      <c r="H2" s="13"/>
      <c r="K2"/>
    </row>
    <row r="3" spans="1:12" ht="15.75">
      <c r="D3" s="12"/>
      <c r="K3" s="14">
        <v>0.12</v>
      </c>
      <c r="L3" s="11" t="s">
        <v>15</v>
      </c>
    </row>
    <row r="4" spans="1:12" ht="15.75">
      <c r="F4" s="11" t="s">
        <v>16</v>
      </c>
      <c r="H4" s="14">
        <v>0.27300000000000002</v>
      </c>
      <c r="I4" s="15" t="s">
        <v>17</v>
      </c>
      <c r="K4" s="14"/>
    </row>
    <row r="5" spans="1:12" ht="15.75">
      <c r="D5" s="14">
        <v>0.44</v>
      </c>
      <c r="E5" s="15" t="s">
        <v>18</v>
      </c>
      <c r="H5" s="14"/>
      <c r="K5" s="14">
        <v>0.32</v>
      </c>
      <c r="L5" s="11" t="s">
        <v>19</v>
      </c>
    </row>
    <row r="6" spans="1:12" ht="15.75">
      <c r="E6" s="15"/>
      <c r="H6" s="14">
        <v>0.72699999999999998</v>
      </c>
      <c r="I6" s="15" t="s">
        <v>20</v>
      </c>
      <c r="K6" s="14"/>
    </row>
    <row r="7" spans="1:12" ht="15.75">
      <c r="D7" s="16"/>
      <c r="E7" s="15"/>
      <c r="H7" s="14"/>
      <c r="K7" s="14"/>
    </row>
    <row r="8" spans="1:12" ht="15.75">
      <c r="D8" s="14"/>
      <c r="H8" s="14"/>
      <c r="K8" s="14">
        <v>0.1</v>
      </c>
      <c r="L8" s="11" t="s">
        <v>21</v>
      </c>
    </row>
    <row r="9" spans="1:12" ht="15.75">
      <c r="D9" s="16"/>
      <c r="E9" s="15"/>
      <c r="F9" s="11" t="s">
        <v>22</v>
      </c>
      <c r="H9" s="14">
        <v>0.5</v>
      </c>
      <c r="I9" s="15" t="s">
        <v>17</v>
      </c>
      <c r="K9" s="14"/>
    </row>
    <row r="10" spans="1:12" ht="15.75">
      <c r="D10" s="14">
        <v>0.2</v>
      </c>
      <c r="E10" s="15" t="s">
        <v>23</v>
      </c>
      <c r="H10" s="14"/>
      <c r="K10" s="14">
        <v>0.1</v>
      </c>
      <c r="L10" s="11" t="s">
        <v>24</v>
      </c>
    </row>
    <row r="11" spans="1:12" ht="15.75">
      <c r="A11" s="17"/>
      <c r="E11" s="15"/>
      <c r="H11" s="14">
        <v>0.5</v>
      </c>
      <c r="I11" s="15" t="s">
        <v>25</v>
      </c>
      <c r="K11" s="14"/>
    </row>
    <row r="12" spans="1:12" ht="15.75">
      <c r="B12" s="11" t="s">
        <v>26</v>
      </c>
      <c r="D12" s="16"/>
      <c r="E12" s="15"/>
      <c r="H12" s="14"/>
      <c r="K12" s="14"/>
    </row>
    <row r="13" spans="1:12" ht="15.75">
      <c r="D13" s="14"/>
      <c r="E13" s="15"/>
      <c r="H13" s="14"/>
      <c r="K13" s="14">
        <v>0.18</v>
      </c>
      <c r="L13" s="11" t="s">
        <v>27</v>
      </c>
    </row>
    <row r="14" spans="1:12" ht="15.75">
      <c r="F14" s="11" t="s">
        <v>16</v>
      </c>
      <c r="H14" s="14">
        <v>0.69199999999999995</v>
      </c>
      <c r="I14" s="15" t="s">
        <v>17</v>
      </c>
      <c r="K14" s="14"/>
    </row>
    <row r="15" spans="1:12" ht="15.75">
      <c r="D15" s="14">
        <v>0.26</v>
      </c>
      <c r="E15" s="15" t="s">
        <v>28</v>
      </c>
      <c r="H15" s="14"/>
      <c r="K15" s="14">
        <v>0.08</v>
      </c>
      <c r="L15" s="11" t="s">
        <v>29</v>
      </c>
    </row>
    <row r="16" spans="1:12" ht="15.75">
      <c r="H16" s="14">
        <v>0.308</v>
      </c>
      <c r="I16" s="15" t="s">
        <v>25</v>
      </c>
      <c r="K16" s="14"/>
    </row>
    <row r="17" spans="4:12" ht="15.75">
      <c r="H17" s="14"/>
      <c r="K17" s="14"/>
    </row>
    <row r="18" spans="4:12" ht="15.75">
      <c r="D18" s="12"/>
      <c r="H18" s="14"/>
      <c r="K18" s="14">
        <v>0.08</v>
      </c>
      <c r="L18" s="11" t="s">
        <v>30</v>
      </c>
    </row>
    <row r="19" spans="4:12" ht="15.75">
      <c r="F19" s="11" t="s">
        <v>16</v>
      </c>
      <c r="H19" s="14">
        <v>0.8</v>
      </c>
      <c r="I19" s="15" t="s">
        <v>17</v>
      </c>
      <c r="K19" s="14"/>
    </row>
    <row r="20" spans="4:12" ht="15.75">
      <c r="D20" s="14">
        <v>0.1</v>
      </c>
      <c r="E20" s="15" t="s">
        <v>31</v>
      </c>
      <c r="H20" s="14"/>
      <c r="K20" s="14">
        <v>0.02</v>
      </c>
      <c r="L20" s="11" t="s">
        <v>32</v>
      </c>
    </row>
    <row r="21" spans="4:12" ht="15.75">
      <c r="H21" s="14">
        <v>0.2</v>
      </c>
      <c r="I21" s="15" t="s">
        <v>20</v>
      </c>
      <c r="K21" s="18"/>
    </row>
    <row r="982" spans="190:204" ht="12.75" customHeight="1">
      <c r="GH982" s="11" t="s">
        <v>1</v>
      </c>
      <c r="GI982" s="11" t="s">
        <v>33</v>
      </c>
      <c r="GJ982" s="11" t="s">
        <v>34</v>
      </c>
      <c r="GK982" s="11" t="s">
        <v>35</v>
      </c>
      <c r="GL982" s="11" t="s">
        <v>36</v>
      </c>
      <c r="GM982" s="11" t="s">
        <v>37</v>
      </c>
      <c r="GN982" s="11" t="s">
        <v>38</v>
      </c>
      <c r="GO982" s="11" t="s">
        <v>39</v>
      </c>
      <c r="GP982" s="11" t="s">
        <v>40</v>
      </c>
      <c r="GQ982" s="11" t="s">
        <v>41</v>
      </c>
      <c r="GR982" s="11" t="s">
        <v>42</v>
      </c>
      <c r="GS982" s="11" t="s">
        <v>43</v>
      </c>
      <c r="GT982" s="11" t="s">
        <v>44</v>
      </c>
      <c r="GU982" s="11" t="s">
        <v>45</v>
      </c>
      <c r="GV982" s="11" t="s">
        <v>46</v>
      </c>
    </row>
    <row r="983" spans="190:204" ht="12.75" customHeight="1">
      <c r="GH983" s="11">
        <v>0</v>
      </c>
      <c r="GI983" s="11" t="s">
        <v>47</v>
      </c>
      <c r="GJ983" s="11">
        <v>0</v>
      </c>
      <c r="GK983" s="11">
        <v>0</v>
      </c>
      <c r="GL983" s="11">
        <v>0</v>
      </c>
      <c r="GM983" s="11" t="s">
        <v>48</v>
      </c>
      <c r="GN983" s="11">
        <v>4</v>
      </c>
      <c r="GO983" s="11">
        <v>1</v>
      </c>
      <c r="GP983" s="11">
        <v>2</v>
      </c>
      <c r="GQ983" s="11">
        <v>3</v>
      </c>
      <c r="GR983" s="11">
        <v>4</v>
      </c>
      <c r="GS983" s="11">
        <v>0</v>
      </c>
      <c r="GT983" s="11">
        <v>19</v>
      </c>
      <c r="GU983" s="11">
        <v>1</v>
      </c>
      <c r="GV983" s="11" t="b">
        <v>1</v>
      </c>
    </row>
    <row r="984" spans="190:204" ht="12.75" customHeight="1">
      <c r="GH984" s="11">
        <v>1</v>
      </c>
      <c r="GL984" s="11">
        <v>0</v>
      </c>
      <c r="GM984" s="11" t="s">
        <v>48</v>
      </c>
      <c r="GN984" s="11">
        <v>2</v>
      </c>
      <c r="GO984" s="11">
        <v>5</v>
      </c>
      <c r="GP984" s="11">
        <v>6</v>
      </c>
      <c r="GQ984" s="11">
        <v>0</v>
      </c>
      <c r="GR984" s="11">
        <v>0</v>
      </c>
      <c r="GS984" s="11">
        <v>0</v>
      </c>
      <c r="GT984" s="11">
        <v>4</v>
      </c>
      <c r="GU984" s="11">
        <v>5</v>
      </c>
      <c r="GV984" s="11" t="b">
        <v>1</v>
      </c>
    </row>
    <row r="985" spans="190:204" ht="12.75" customHeight="1">
      <c r="GH985" s="11">
        <v>2</v>
      </c>
      <c r="GL985" s="11">
        <v>0</v>
      </c>
      <c r="GM985" s="11" t="s">
        <v>48</v>
      </c>
      <c r="GN985" s="11">
        <v>2</v>
      </c>
      <c r="GO985" s="11">
        <v>7</v>
      </c>
      <c r="GP985" s="11">
        <v>8</v>
      </c>
      <c r="GQ985" s="11">
        <v>0</v>
      </c>
      <c r="GR985" s="11">
        <v>0</v>
      </c>
      <c r="GS985" s="11">
        <v>0</v>
      </c>
      <c r="GT985" s="11">
        <v>14</v>
      </c>
      <c r="GU985" s="11">
        <v>5</v>
      </c>
      <c r="GV985" s="11" t="b">
        <v>1</v>
      </c>
    </row>
    <row r="986" spans="190:204" ht="12.75" customHeight="1">
      <c r="GH986" s="11">
        <v>3</v>
      </c>
      <c r="GL986" s="11">
        <v>0</v>
      </c>
      <c r="GM986" s="11" t="s">
        <v>48</v>
      </c>
      <c r="GN986" s="11">
        <v>2</v>
      </c>
      <c r="GO986" s="11">
        <v>9</v>
      </c>
      <c r="GP986" s="11">
        <v>10</v>
      </c>
      <c r="GQ986" s="11">
        <v>0</v>
      </c>
      <c r="GR986" s="11">
        <v>0</v>
      </c>
      <c r="GS986" s="11">
        <v>0</v>
      </c>
      <c r="GT986" s="11">
        <v>24</v>
      </c>
      <c r="GU986" s="11">
        <v>5</v>
      </c>
      <c r="GV986" s="11" t="b">
        <v>1</v>
      </c>
    </row>
    <row r="987" spans="190:204" ht="12.75" customHeight="1">
      <c r="GH987" s="11">
        <v>4</v>
      </c>
      <c r="GL987" s="11">
        <v>0</v>
      </c>
      <c r="GM987" s="11" t="s">
        <v>48</v>
      </c>
      <c r="GN987" s="11">
        <v>2</v>
      </c>
      <c r="GO987" s="11">
        <v>11</v>
      </c>
      <c r="GP987" s="11">
        <v>12</v>
      </c>
      <c r="GQ987" s="11">
        <v>0</v>
      </c>
      <c r="GR987" s="11">
        <v>0</v>
      </c>
      <c r="GS987" s="11">
        <v>0</v>
      </c>
      <c r="GT987" s="11">
        <v>34</v>
      </c>
      <c r="GU987" s="11">
        <v>5</v>
      </c>
      <c r="GV987" s="11" t="b">
        <v>1</v>
      </c>
    </row>
    <row r="988" spans="190:204" ht="12.75" customHeight="1">
      <c r="GH988" s="11">
        <v>5</v>
      </c>
      <c r="GL988" s="11">
        <v>1</v>
      </c>
      <c r="GM988" s="11" t="s">
        <v>2</v>
      </c>
      <c r="GN988" s="11">
        <v>0</v>
      </c>
      <c r="GO988" s="11">
        <v>0</v>
      </c>
      <c r="GP988" s="11">
        <v>0</v>
      </c>
      <c r="GQ988" s="11">
        <v>0</v>
      </c>
      <c r="GR988" s="11">
        <v>0</v>
      </c>
      <c r="GS988" s="11">
        <v>0</v>
      </c>
      <c r="GT988" s="11">
        <v>2</v>
      </c>
      <c r="GU988" s="11">
        <v>9</v>
      </c>
      <c r="GV988" s="11" t="b">
        <v>1</v>
      </c>
    </row>
    <row r="989" spans="190:204" ht="12.75" customHeight="1">
      <c r="GH989" s="11">
        <v>6</v>
      </c>
      <c r="GL989" s="11">
        <v>1</v>
      </c>
      <c r="GM989" s="11" t="s">
        <v>2</v>
      </c>
      <c r="GN989" s="11">
        <v>0</v>
      </c>
      <c r="GO989" s="11">
        <v>0</v>
      </c>
      <c r="GP989" s="11">
        <v>0</v>
      </c>
      <c r="GQ989" s="11">
        <v>0</v>
      </c>
      <c r="GR989" s="11">
        <v>0</v>
      </c>
      <c r="GS989" s="11">
        <v>0</v>
      </c>
      <c r="GT989" s="11">
        <v>7</v>
      </c>
      <c r="GU989" s="11">
        <v>9</v>
      </c>
      <c r="GV989" s="11" t="b">
        <v>1</v>
      </c>
    </row>
    <row r="990" spans="190:204" ht="12.75" customHeight="1">
      <c r="GH990" s="11">
        <v>7</v>
      </c>
      <c r="GL990" s="11">
        <v>2</v>
      </c>
      <c r="GM990" s="11" t="s">
        <v>2</v>
      </c>
      <c r="GN990" s="11">
        <v>0</v>
      </c>
      <c r="GO990" s="11">
        <v>0</v>
      </c>
      <c r="GP990" s="11">
        <v>0</v>
      </c>
      <c r="GQ990" s="11">
        <v>0</v>
      </c>
      <c r="GR990" s="11">
        <v>0</v>
      </c>
      <c r="GS990" s="11">
        <v>0</v>
      </c>
      <c r="GT990" s="11">
        <v>12</v>
      </c>
      <c r="GU990" s="11">
        <v>9</v>
      </c>
      <c r="GV990" s="11" t="b">
        <v>1</v>
      </c>
    </row>
    <row r="991" spans="190:204" ht="12.75" customHeight="1">
      <c r="GH991" s="11">
        <v>8</v>
      </c>
      <c r="GL991" s="11">
        <v>2</v>
      </c>
      <c r="GM991" s="11" t="s">
        <v>2</v>
      </c>
      <c r="GN991" s="11">
        <v>0</v>
      </c>
      <c r="GO991" s="11">
        <v>0</v>
      </c>
      <c r="GP991" s="11">
        <v>0</v>
      </c>
      <c r="GQ991" s="11">
        <v>0</v>
      </c>
      <c r="GR991" s="11">
        <v>0</v>
      </c>
      <c r="GS991" s="11">
        <v>0</v>
      </c>
      <c r="GT991" s="11">
        <v>17</v>
      </c>
      <c r="GU991" s="11">
        <v>9</v>
      </c>
      <c r="GV991" s="11" t="b">
        <v>1</v>
      </c>
    </row>
    <row r="992" spans="190:204" ht="12.75" customHeight="1">
      <c r="GH992" s="11">
        <v>9</v>
      </c>
      <c r="GL992" s="11">
        <v>3</v>
      </c>
      <c r="GM992" s="11" t="s">
        <v>2</v>
      </c>
      <c r="GN992" s="11">
        <v>0</v>
      </c>
      <c r="GO992" s="11">
        <v>0</v>
      </c>
      <c r="GP992" s="11">
        <v>0</v>
      </c>
      <c r="GQ992" s="11">
        <v>0</v>
      </c>
      <c r="GR992" s="11">
        <v>0</v>
      </c>
      <c r="GS992" s="11">
        <v>0</v>
      </c>
      <c r="GT992" s="11">
        <v>22</v>
      </c>
      <c r="GU992" s="11">
        <v>9</v>
      </c>
      <c r="GV992" s="11" t="b">
        <v>1</v>
      </c>
    </row>
    <row r="993" spans="190:204" ht="12.75" customHeight="1">
      <c r="GH993" s="11">
        <v>10</v>
      </c>
      <c r="GL993" s="11">
        <v>3</v>
      </c>
      <c r="GM993" s="11" t="s">
        <v>2</v>
      </c>
      <c r="GN993" s="11">
        <v>0</v>
      </c>
      <c r="GO993" s="11">
        <v>0</v>
      </c>
      <c r="GP993" s="11">
        <v>0</v>
      </c>
      <c r="GQ993" s="11">
        <v>0</v>
      </c>
      <c r="GR993" s="11">
        <v>0</v>
      </c>
      <c r="GS993" s="11">
        <v>0</v>
      </c>
      <c r="GT993" s="11">
        <v>27</v>
      </c>
      <c r="GU993" s="11">
        <v>9</v>
      </c>
      <c r="GV993" s="11" t="b">
        <v>1</v>
      </c>
    </row>
    <row r="994" spans="190:204" ht="12.75" customHeight="1">
      <c r="GH994" s="11">
        <v>11</v>
      </c>
      <c r="GL994" s="11">
        <v>4</v>
      </c>
      <c r="GM994" s="11" t="s">
        <v>2</v>
      </c>
      <c r="GN994" s="11">
        <v>0</v>
      </c>
      <c r="GO994" s="11">
        <v>0</v>
      </c>
      <c r="GP994" s="11">
        <v>0</v>
      </c>
      <c r="GQ994" s="11">
        <v>0</v>
      </c>
      <c r="GR994" s="11">
        <v>0</v>
      </c>
      <c r="GS994" s="11">
        <v>0</v>
      </c>
      <c r="GT994" s="11">
        <v>32</v>
      </c>
      <c r="GU994" s="11">
        <v>9</v>
      </c>
      <c r="GV994" s="11" t="b">
        <v>1</v>
      </c>
    </row>
    <row r="995" spans="190:204" ht="12.75" customHeight="1">
      <c r="GH995" s="11">
        <v>12</v>
      </c>
      <c r="GL995" s="11">
        <v>4</v>
      </c>
      <c r="GM995" s="11" t="s">
        <v>2</v>
      </c>
      <c r="GN995" s="11">
        <v>0</v>
      </c>
      <c r="GO995" s="11">
        <v>0</v>
      </c>
      <c r="GP995" s="11">
        <v>0</v>
      </c>
      <c r="GQ995" s="11">
        <v>0</v>
      </c>
      <c r="GR995" s="11">
        <v>0</v>
      </c>
      <c r="GS995" s="11">
        <v>0</v>
      </c>
      <c r="GT995" s="11">
        <v>37</v>
      </c>
      <c r="GU995" s="11">
        <v>9</v>
      </c>
      <c r="GV995" s="11" t="b">
        <v>1</v>
      </c>
    </row>
  </sheetData>
  <phoneticPr fontId="1" type="noConversion"/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Equation.3" shapeId="4097" r:id="rId3">
          <objectPr defaultSize="0" autoPict="0" r:id="rId4">
            <anchor moveWithCells="1" sizeWithCells="1">
              <from>
                <xdr:col>10</xdr:col>
                <xdr:colOff>0</xdr:colOff>
                <xdr:row>1</xdr:row>
                <xdr:rowOff>0</xdr:rowOff>
              </from>
              <to>
                <xdr:col>11</xdr:col>
                <xdr:colOff>200025</xdr:colOff>
                <xdr:row>2</xdr:row>
                <xdr:rowOff>47625</xdr:rowOff>
              </to>
            </anchor>
          </objectPr>
        </oleObject>
      </mc:Choice>
      <mc:Fallback>
        <oleObject progId="Equation.3" shapeId="4097" r:id="rId3"/>
      </mc:Fallback>
    </mc:AlternateContent>
    <mc:AlternateContent xmlns:mc="http://schemas.openxmlformats.org/markup-compatibility/2006">
      <mc:Choice Requires="x14">
        <oleObject progId="Equation.3" shapeId="4098" r:id="rId5">
          <objectPr defaultSize="0" autoPict="0" r:id="rId6">
            <anchor moveWithCells="1" sizeWithCells="1">
              <from>
                <xdr:col>7</xdr:col>
                <xdr:colOff>0</xdr:colOff>
                <xdr:row>1</xdr:row>
                <xdr:rowOff>0</xdr:rowOff>
              </from>
              <to>
                <xdr:col>8</xdr:col>
                <xdr:colOff>171450</xdr:colOff>
                <xdr:row>2</xdr:row>
                <xdr:rowOff>47625</xdr:rowOff>
              </to>
            </anchor>
          </objectPr>
        </oleObject>
      </mc:Choice>
      <mc:Fallback>
        <oleObject progId="Equation.3" shapeId="4098" r:id="rId5"/>
      </mc:Fallback>
    </mc:AlternateContent>
    <mc:AlternateContent xmlns:mc="http://schemas.openxmlformats.org/markup-compatibility/2006">
      <mc:Choice Requires="x14">
        <oleObject progId="Equation.3" shapeId="4099" r:id="rId7">
          <objectPr defaultSize="0" autoPict="0" r:id="rId8">
            <anchor moveWithCells="1" sizeWithCells="1">
              <from>
                <xdr:col>3</xdr:col>
                <xdr:colOff>0</xdr:colOff>
                <xdr:row>1</xdr:row>
                <xdr:rowOff>0</xdr:rowOff>
              </from>
              <to>
                <xdr:col>4</xdr:col>
                <xdr:colOff>9525</xdr:colOff>
                <xdr:row>2</xdr:row>
                <xdr:rowOff>47625</xdr:rowOff>
              </to>
            </anchor>
          </objectPr>
        </oleObject>
      </mc:Choice>
      <mc:Fallback>
        <oleObject progId="Equation.3" shapeId="4099" r:id="rId7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S971"/>
  <sheetViews>
    <sheetView workbookViewId="0">
      <selection activeCell="Q24" sqref="Q24"/>
    </sheetView>
  </sheetViews>
  <sheetFormatPr defaultRowHeight="12.75" customHeight="1"/>
  <cols>
    <col min="1" max="1" width="2.125" style="25" customWidth="1"/>
    <col min="2" max="2" width="4.125" style="25" customWidth="1"/>
    <col min="3" max="3" width="0.25" style="22" customWidth="1"/>
    <col min="4" max="4" width="4.125" style="10" customWidth="1"/>
    <col min="5" max="5" width="3.5" style="22" customWidth="1"/>
    <col min="6" max="6" width="2.25" style="22" customWidth="1"/>
    <col min="7" max="7" width="2.5" style="22" customWidth="1"/>
    <col min="8" max="8" width="5" style="10" customWidth="1"/>
    <col min="9" max="9" width="10.875" style="22" customWidth="1"/>
    <col min="10" max="10" width="2.25" style="22" customWidth="1"/>
    <col min="11" max="11" width="5.125" style="12" customWidth="1"/>
    <col min="12" max="12" width="5.5" style="22" customWidth="1"/>
    <col min="13" max="13" width="9" style="22" customWidth="1"/>
    <col min="14" max="14" width="7.625" style="22" customWidth="1"/>
    <col min="15" max="15" width="6" style="10" customWidth="1"/>
    <col min="16" max="16384" width="9" style="22"/>
  </cols>
  <sheetData>
    <row r="1" spans="1:17" ht="16.5">
      <c r="B1" s="26"/>
      <c r="C1" s="27" t="s">
        <v>67</v>
      </c>
      <c r="D1" s="28"/>
      <c r="E1" s="29"/>
      <c r="F1" s="29"/>
      <c r="G1" s="29"/>
      <c r="H1" s="27" t="s">
        <v>68</v>
      </c>
      <c r="I1" s="29"/>
      <c r="J1" s="29"/>
      <c r="K1" s="27" t="s">
        <v>69</v>
      </c>
      <c r="L1" s="29"/>
      <c r="M1" s="30" t="s">
        <v>67</v>
      </c>
      <c r="N1" s="10"/>
      <c r="O1" s="27" t="s">
        <v>68</v>
      </c>
      <c r="Q1" s="29"/>
    </row>
    <row r="2" spans="1:17" ht="16.5">
      <c r="B2" s="31"/>
      <c r="C2" s="32" t="s">
        <v>70</v>
      </c>
      <c r="D2" s="28"/>
      <c r="E2" s="29"/>
      <c r="F2" s="29"/>
      <c r="G2" s="29"/>
      <c r="H2" s="29" t="s">
        <v>71</v>
      </c>
      <c r="I2" s="29"/>
      <c r="J2" s="29"/>
      <c r="K2" s="27"/>
      <c r="L2" s="29"/>
      <c r="M2" s="29"/>
      <c r="N2" s="10"/>
      <c r="O2" s="29" t="s">
        <v>72</v>
      </c>
      <c r="Q2" s="29"/>
    </row>
    <row r="3" spans="1:17" ht="16.5">
      <c r="A3" s="19"/>
      <c r="B3" s="31"/>
      <c r="C3" s="33" t="s">
        <v>73</v>
      </c>
      <c r="D3" s="34"/>
      <c r="E3" s="35"/>
      <c r="F3" s="35"/>
      <c r="G3" s="35"/>
      <c r="H3" s="36" t="s">
        <v>74</v>
      </c>
      <c r="I3" s="35"/>
      <c r="J3" s="35"/>
      <c r="K3" s="34"/>
      <c r="L3" s="29"/>
      <c r="M3" s="37" t="s">
        <v>75</v>
      </c>
      <c r="N3" s="10"/>
      <c r="O3" s="33" t="s">
        <v>76</v>
      </c>
      <c r="Q3" s="29"/>
    </row>
    <row r="4" spans="1:17" ht="16.5">
      <c r="A4" s="20"/>
      <c r="B4" s="20"/>
      <c r="C4" s="21"/>
      <c r="D4" s="13"/>
      <c r="E4" s="21"/>
      <c r="F4" s="21"/>
      <c r="G4" s="21"/>
      <c r="I4" s="21"/>
      <c r="J4" s="21"/>
      <c r="K4" s="13"/>
    </row>
    <row r="5" spans="1:17" ht="16.5">
      <c r="A5" s="20"/>
      <c r="B5" s="20"/>
      <c r="C5" s="21"/>
      <c r="D5" s="16"/>
      <c r="E5" s="21"/>
      <c r="F5" s="21"/>
      <c r="G5" s="21"/>
      <c r="H5" s="16"/>
      <c r="I5" s="21"/>
      <c r="J5" s="21"/>
      <c r="K5" s="38">
        <v>0.12</v>
      </c>
      <c r="L5" s="11" t="s">
        <v>77</v>
      </c>
    </row>
    <row r="6" spans="1:17" ht="16.5">
      <c r="A6" s="20"/>
      <c r="B6" s="20"/>
      <c r="C6" s="21"/>
      <c r="D6" s="16"/>
      <c r="E6" s="21"/>
      <c r="F6" s="21"/>
      <c r="G6" s="21"/>
      <c r="H6" s="14">
        <f>K5/0.48</f>
        <v>0.25</v>
      </c>
      <c r="I6" s="21" t="s">
        <v>78</v>
      </c>
      <c r="J6" s="21"/>
      <c r="K6" s="38"/>
      <c r="L6" s="11"/>
      <c r="O6" s="39">
        <f>K5/0.44</f>
        <v>0.27272727272727271</v>
      </c>
      <c r="P6" s="11" t="s">
        <v>79</v>
      </c>
    </row>
    <row r="7" spans="1:17" ht="16.5">
      <c r="A7" s="20"/>
      <c r="B7" s="20"/>
      <c r="C7" s="21"/>
      <c r="E7" s="21"/>
      <c r="F7" s="21"/>
      <c r="G7" s="21"/>
      <c r="H7" s="16"/>
      <c r="I7" s="21"/>
      <c r="J7" s="21"/>
      <c r="K7" s="38">
        <v>0.1</v>
      </c>
      <c r="L7" s="11" t="s">
        <v>80</v>
      </c>
      <c r="N7" s="40" t="s">
        <v>81</v>
      </c>
    </row>
    <row r="8" spans="1:17" ht="16.5">
      <c r="A8" s="20"/>
      <c r="B8" s="20"/>
      <c r="C8" s="21"/>
      <c r="D8" s="16"/>
      <c r="E8" s="21"/>
      <c r="F8" s="21"/>
      <c r="G8" s="21"/>
      <c r="H8" s="14">
        <f>K7/0.48</f>
        <v>0.20833333333333334</v>
      </c>
      <c r="I8" s="21" t="s">
        <v>82</v>
      </c>
      <c r="J8" s="21"/>
      <c r="K8" s="38"/>
      <c r="L8" s="11"/>
      <c r="O8" s="39">
        <f>K14/0.44</f>
        <v>0.72727272727272729</v>
      </c>
      <c r="P8" s="22" t="s">
        <v>83</v>
      </c>
    </row>
    <row r="9" spans="1:17" ht="16.5">
      <c r="A9" s="20"/>
      <c r="B9" s="20"/>
      <c r="C9" s="21"/>
      <c r="D9" s="38">
        <v>0.48</v>
      </c>
      <c r="F9" s="21"/>
      <c r="G9" s="21"/>
      <c r="H9" s="16"/>
      <c r="I9" s="21"/>
      <c r="J9" s="21"/>
      <c r="K9" s="38">
        <v>0.18</v>
      </c>
      <c r="L9" s="11" t="s">
        <v>84</v>
      </c>
    </row>
    <row r="10" spans="1:17" ht="16.5">
      <c r="A10" s="20"/>
      <c r="B10" s="20"/>
      <c r="C10" s="21"/>
      <c r="D10" s="21" t="s">
        <v>85</v>
      </c>
      <c r="E10" s="21"/>
      <c r="F10" s="21"/>
      <c r="G10" s="21"/>
      <c r="H10" s="14">
        <f>K9/0.48</f>
        <v>0.375</v>
      </c>
      <c r="I10" s="21" t="s">
        <v>86</v>
      </c>
      <c r="J10" s="21"/>
      <c r="K10" s="38"/>
      <c r="L10" s="11"/>
      <c r="N10" s="39"/>
      <c r="O10" s="39">
        <f>K7/0.2</f>
        <v>0.5</v>
      </c>
      <c r="P10" s="11" t="s">
        <v>87</v>
      </c>
    </row>
    <row r="11" spans="1:17" ht="16.5">
      <c r="A11" s="20"/>
      <c r="B11" s="20"/>
      <c r="C11" s="21"/>
      <c r="D11" s="16"/>
      <c r="E11" s="21"/>
      <c r="F11" s="21"/>
      <c r="G11" s="21"/>
      <c r="H11" s="16"/>
      <c r="I11" s="21"/>
      <c r="J11" s="21"/>
      <c r="K11" s="38">
        <v>0.08</v>
      </c>
      <c r="L11" s="11" t="s">
        <v>88</v>
      </c>
      <c r="N11" s="40" t="s">
        <v>89</v>
      </c>
    </row>
    <row r="12" spans="1:17" ht="16.5">
      <c r="A12" s="23"/>
      <c r="B12" s="20"/>
      <c r="C12" s="21"/>
      <c r="D12" s="16"/>
      <c r="E12" s="21"/>
      <c r="F12" s="21"/>
      <c r="G12" s="21"/>
      <c r="H12" s="14">
        <f>K11/0.48</f>
        <v>0.16666666666666669</v>
      </c>
      <c r="I12" s="21" t="s">
        <v>90</v>
      </c>
      <c r="J12" s="21"/>
      <c r="K12" s="38"/>
      <c r="L12" s="11"/>
      <c r="N12" s="39"/>
      <c r="O12" s="39">
        <v>0.5</v>
      </c>
      <c r="P12" s="22" t="s">
        <v>91</v>
      </c>
    </row>
    <row r="13" spans="1:17" ht="16.5">
      <c r="A13" s="20"/>
      <c r="B13" s="24"/>
      <c r="C13" s="21"/>
      <c r="D13" s="16"/>
      <c r="E13" s="21"/>
      <c r="F13" s="21"/>
      <c r="G13" s="21"/>
      <c r="H13" s="16"/>
      <c r="I13" s="21"/>
      <c r="J13" s="21"/>
      <c r="K13" s="38"/>
    </row>
    <row r="14" spans="1:17" ht="16.5">
      <c r="A14" s="20"/>
      <c r="B14" s="20"/>
      <c r="C14" s="21"/>
      <c r="D14" s="16"/>
      <c r="E14" s="21"/>
      <c r="F14" s="21"/>
      <c r="G14" s="21"/>
      <c r="H14" s="16"/>
      <c r="I14" s="21"/>
      <c r="J14" s="21"/>
      <c r="K14" s="38">
        <v>0.32</v>
      </c>
      <c r="L14" s="11" t="s">
        <v>92</v>
      </c>
      <c r="O14" s="39">
        <f>K9/0.26</f>
        <v>0.69230769230769229</v>
      </c>
      <c r="P14" s="11" t="s">
        <v>93</v>
      </c>
    </row>
    <row r="15" spans="1:17" ht="16.5">
      <c r="A15" s="20"/>
      <c r="B15" s="20"/>
      <c r="C15" s="21"/>
      <c r="D15" s="16"/>
      <c r="E15" s="21"/>
      <c r="F15" s="21"/>
      <c r="G15" s="21"/>
      <c r="H15" s="14">
        <f>K14/0.52</f>
        <v>0.61538461538461542</v>
      </c>
      <c r="I15" s="21" t="s">
        <v>78</v>
      </c>
      <c r="J15" s="21"/>
      <c r="K15" s="38"/>
      <c r="L15" s="11"/>
      <c r="N15" s="40" t="s">
        <v>94</v>
      </c>
    </row>
    <row r="16" spans="1:17" ht="16.5">
      <c r="A16" s="20"/>
      <c r="B16" s="20"/>
      <c r="C16" s="21"/>
      <c r="E16" s="21"/>
      <c r="F16" s="21"/>
      <c r="G16" s="21"/>
      <c r="H16" s="16"/>
      <c r="I16" s="21"/>
      <c r="J16" s="21"/>
      <c r="K16" s="38">
        <v>0.1</v>
      </c>
      <c r="L16" s="11" t="s">
        <v>95</v>
      </c>
      <c r="O16" s="39">
        <f>K18/0.26</f>
        <v>0.30769230769230771</v>
      </c>
      <c r="P16" s="22" t="s">
        <v>96</v>
      </c>
    </row>
    <row r="17" spans="1:16" ht="16.5">
      <c r="A17" s="20"/>
      <c r="B17" s="20"/>
      <c r="C17" s="21"/>
      <c r="D17" s="16"/>
      <c r="E17" s="21"/>
      <c r="F17" s="21"/>
      <c r="G17" s="21"/>
      <c r="H17" s="14">
        <f>K16/0.52</f>
        <v>0.19230769230769232</v>
      </c>
      <c r="I17" s="21" t="s">
        <v>97</v>
      </c>
      <c r="J17" s="21"/>
      <c r="K17" s="38"/>
      <c r="L17" s="11"/>
    </row>
    <row r="18" spans="1:16" ht="16.5">
      <c r="A18" s="20"/>
      <c r="B18" s="20"/>
      <c r="C18" s="21"/>
      <c r="D18" s="38">
        <v>0.52</v>
      </c>
      <c r="F18" s="21"/>
      <c r="G18" s="21"/>
      <c r="H18" s="16"/>
      <c r="I18" s="21"/>
      <c r="J18" s="21"/>
      <c r="K18" s="38">
        <v>0.08</v>
      </c>
      <c r="L18" s="11" t="s">
        <v>98</v>
      </c>
      <c r="O18" s="39">
        <f>K11/0.1</f>
        <v>0.79999999999999993</v>
      </c>
      <c r="P18" s="11" t="s">
        <v>99</v>
      </c>
    </row>
    <row r="19" spans="1:16" ht="16.5">
      <c r="A19" s="20"/>
      <c r="B19" s="20"/>
      <c r="C19" s="21"/>
      <c r="D19" s="21" t="s">
        <v>100</v>
      </c>
      <c r="E19" s="21"/>
      <c r="F19" s="21"/>
      <c r="G19" s="21"/>
      <c r="H19" s="14">
        <f>K18/0.52</f>
        <v>0.15384615384615385</v>
      </c>
      <c r="I19" s="21" t="s">
        <v>86</v>
      </c>
      <c r="J19" s="21"/>
      <c r="K19" s="38"/>
      <c r="L19" s="11"/>
      <c r="N19" s="40" t="s">
        <v>101</v>
      </c>
    </row>
    <row r="20" spans="1:16" ht="16.5">
      <c r="A20" s="20"/>
      <c r="B20" s="20"/>
      <c r="C20" s="21"/>
      <c r="D20" s="16"/>
      <c r="E20" s="21"/>
      <c r="F20" s="21"/>
      <c r="G20" s="21"/>
      <c r="H20" s="16"/>
      <c r="I20" s="21"/>
      <c r="J20" s="21"/>
      <c r="K20" s="38">
        <v>0.02</v>
      </c>
      <c r="L20" s="11" t="s">
        <v>102</v>
      </c>
      <c r="O20" s="39">
        <v>0.2</v>
      </c>
      <c r="P20" s="22" t="s">
        <v>103</v>
      </c>
    </row>
    <row r="21" spans="1:16" ht="16.5">
      <c r="A21" s="20"/>
      <c r="B21" s="20"/>
      <c r="C21" s="21"/>
      <c r="D21" s="16"/>
      <c r="E21" s="21"/>
      <c r="F21" s="21"/>
      <c r="G21" s="21"/>
      <c r="H21" s="14">
        <f>K20/0.52</f>
        <v>3.8461538461538464E-2</v>
      </c>
      <c r="I21" s="21" t="s">
        <v>90</v>
      </c>
      <c r="J21" s="21"/>
      <c r="K21" s="18"/>
    </row>
    <row r="960" spans="1:201" ht="12.75" customHeight="1">
      <c r="A960" s="22"/>
      <c r="B960" s="22"/>
      <c r="K960" s="10"/>
      <c r="GE960" s="22" t="s">
        <v>1</v>
      </c>
      <c r="GF960" s="22" t="s">
        <v>33</v>
      </c>
      <c r="GG960" s="22" t="s">
        <v>34</v>
      </c>
      <c r="GH960" s="22" t="s">
        <v>35</v>
      </c>
      <c r="GI960" s="22" t="s">
        <v>36</v>
      </c>
      <c r="GJ960" s="22" t="s">
        <v>37</v>
      </c>
      <c r="GK960" s="22" t="s">
        <v>38</v>
      </c>
      <c r="GL960" s="22" t="s">
        <v>39</v>
      </c>
      <c r="GM960" s="22" t="s">
        <v>40</v>
      </c>
      <c r="GN960" s="22" t="s">
        <v>41</v>
      </c>
      <c r="GO960" s="22" t="s">
        <v>42</v>
      </c>
      <c r="GP960" s="22" t="s">
        <v>43</v>
      </c>
      <c r="GQ960" s="22" t="s">
        <v>44</v>
      </c>
      <c r="GR960" s="22" t="s">
        <v>45</v>
      </c>
      <c r="GS960" s="22" t="s">
        <v>46</v>
      </c>
    </row>
    <row r="961" spans="1:201" ht="12.75" customHeight="1">
      <c r="A961" s="22"/>
      <c r="B961" s="22"/>
      <c r="K961" s="10"/>
      <c r="GE961" s="22">
        <v>0</v>
      </c>
      <c r="GF961" s="22" t="s">
        <v>47</v>
      </c>
      <c r="GG961" s="22">
        <v>0</v>
      </c>
      <c r="GH961" s="22">
        <v>0</v>
      </c>
      <c r="GI961" s="22">
        <v>0</v>
      </c>
      <c r="GJ961" s="22" t="s">
        <v>48</v>
      </c>
      <c r="GK961" s="22">
        <v>2</v>
      </c>
      <c r="GL961" s="22">
        <v>1</v>
      </c>
      <c r="GM961" s="22">
        <v>2</v>
      </c>
      <c r="GN961" s="22">
        <v>0</v>
      </c>
      <c r="GO961" s="22">
        <v>0</v>
      </c>
      <c r="GP961" s="22">
        <v>0</v>
      </c>
      <c r="GQ961" s="22">
        <v>19</v>
      </c>
      <c r="GR961" s="22">
        <v>1</v>
      </c>
      <c r="GS961" s="22" t="b">
        <v>1</v>
      </c>
    </row>
    <row r="962" spans="1:201" ht="12.75" customHeight="1">
      <c r="A962" s="22"/>
      <c r="B962" s="22"/>
      <c r="K962" s="10"/>
      <c r="GE962" s="22">
        <v>1</v>
      </c>
      <c r="GI962" s="22">
        <v>0</v>
      </c>
      <c r="GJ962" s="22" t="s">
        <v>48</v>
      </c>
      <c r="GK962" s="22">
        <v>4</v>
      </c>
      <c r="GL962" s="22">
        <v>3</v>
      </c>
      <c r="GM962" s="22">
        <v>4</v>
      </c>
      <c r="GN962" s="22">
        <v>5</v>
      </c>
      <c r="GO962" s="22">
        <v>9</v>
      </c>
      <c r="GP962" s="22">
        <v>0</v>
      </c>
      <c r="GQ962" s="22">
        <v>9</v>
      </c>
      <c r="GR962" s="22">
        <v>5</v>
      </c>
      <c r="GS962" s="22" t="b">
        <v>1</v>
      </c>
    </row>
    <row r="963" spans="1:201" ht="12.75" customHeight="1">
      <c r="A963" s="22"/>
      <c r="B963" s="22"/>
      <c r="K963" s="10"/>
      <c r="GE963" s="22">
        <v>2</v>
      </c>
      <c r="GI963" s="22">
        <v>0</v>
      </c>
      <c r="GJ963" s="22" t="s">
        <v>48</v>
      </c>
      <c r="GK963" s="22">
        <v>4</v>
      </c>
      <c r="GL963" s="22">
        <v>6</v>
      </c>
      <c r="GM963" s="22">
        <v>7</v>
      </c>
      <c r="GN963" s="22">
        <v>8</v>
      </c>
      <c r="GO963" s="22">
        <v>10</v>
      </c>
      <c r="GP963" s="22">
        <v>0</v>
      </c>
      <c r="GQ963" s="22">
        <v>29</v>
      </c>
      <c r="GR963" s="22">
        <v>5</v>
      </c>
      <c r="GS963" s="22" t="b">
        <v>1</v>
      </c>
    </row>
    <row r="964" spans="1:201" ht="12.75" customHeight="1">
      <c r="A964" s="22"/>
      <c r="B964" s="22"/>
      <c r="K964" s="10"/>
      <c r="GE964" s="22">
        <v>3</v>
      </c>
      <c r="GI964" s="22">
        <v>1</v>
      </c>
      <c r="GJ964" s="22" t="s">
        <v>2</v>
      </c>
      <c r="GK964" s="22">
        <v>0</v>
      </c>
      <c r="GL964" s="22">
        <v>0</v>
      </c>
      <c r="GM964" s="22">
        <v>0</v>
      </c>
      <c r="GN964" s="22">
        <v>0</v>
      </c>
      <c r="GO964" s="22">
        <v>0</v>
      </c>
      <c r="GP964" s="22">
        <v>0</v>
      </c>
      <c r="GQ964" s="22">
        <v>2</v>
      </c>
      <c r="GR964" s="22">
        <v>9</v>
      </c>
      <c r="GS964" s="22" t="b">
        <v>1</v>
      </c>
    </row>
    <row r="965" spans="1:201" ht="12.75" customHeight="1">
      <c r="A965" s="22"/>
      <c r="B965" s="22"/>
      <c r="K965" s="10"/>
      <c r="GE965" s="22">
        <v>4</v>
      </c>
      <c r="GI965" s="22">
        <v>1</v>
      </c>
      <c r="GJ965" s="22" t="s">
        <v>2</v>
      </c>
      <c r="GK965" s="22">
        <v>0</v>
      </c>
      <c r="GL965" s="22">
        <v>0</v>
      </c>
      <c r="GM965" s="22">
        <v>0</v>
      </c>
      <c r="GN965" s="22">
        <v>0</v>
      </c>
      <c r="GO965" s="22">
        <v>0</v>
      </c>
      <c r="GP965" s="22">
        <v>0</v>
      </c>
      <c r="GQ965" s="22">
        <v>7</v>
      </c>
      <c r="GR965" s="22">
        <v>9</v>
      </c>
      <c r="GS965" s="22" t="b">
        <v>1</v>
      </c>
    </row>
    <row r="966" spans="1:201" ht="12.75" customHeight="1">
      <c r="A966" s="22"/>
      <c r="B966" s="22"/>
      <c r="K966" s="10"/>
      <c r="GE966" s="22">
        <v>5</v>
      </c>
      <c r="GI966" s="22">
        <v>1</v>
      </c>
      <c r="GJ966" s="22" t="s">
        <v>2</v>
      </c>
      <c r="GK966" s="22">
        <v>0</v>
      </c>
      <c r="GL966" s="22">
        <v>0</v>
      </c>
      <c r="GM966" s="22">
        <v>0</v>
      </c>
      <c r="GN966" s="22">
        <v>0</v>
      </c>
      <c r="GO966" s="22">
        <v>0</v>
      </c>
      <c r="GP966" s="22">
        <v>0</v>
      </c>
      <c r="GQ966" s="22">
        <v>12</v>
      </c>
      <c r="GR966" s="22">
        <v>9</v>
      </c>
      <c r="GS966" s="22" t="b">
        <v>1</v>
      </c>
    </row>
    <row r="967" spans="1:201" ht="12.75" customHeight="1">
      <c r="A967" s="22"/>
      <c r="B967" s="22"/>
      <c r="K967" s="10"/>
      <c r="GE967" s="22">
        <v>6</v>
      </c>
      <c r="GI967" s="22">
        <v>2</v>
      </c>
      <c r="GJ967" s="22" t="s">
        <v>2</v>
      </c>
      <c r="GK967" s="22">
        <v>0</v>
      </c>
      <c r="GL967" s="22">
        <v>0</v>
      </c>
      <c r="GM967" s="22">
        <v>0</v>
      </c>
      <c r="GN967" s="22">
        <v>0</v>
      </c>
      <c r="GO967" s="22">
        <v>0</v>
      </c>
      <c r="GP967" s="22">
        <v>0</v>
      </c>
      <c r="GQ967" s="22">
        <v>22</v>
      </c>
      <c r="GR967" s="22">
        <v>9</v>
      </c>
      <c r="GS967" s="22" t="b">
        <v>1</v>
      </c>
    </row>
    <row r="968" spans="1:201" ht="12.75" customHeight="1">
      <c r="A968" s="22"/>
      <c r="B968" s="22"/>
      <c r="K968" s="10"/>
      <c r="GE968" s="22">
        <v>7</v>
      </c>
      <c r="GI968" s="22">
        <v>2</v>
      </c>
      <c r="GJ968" s="22" t="s">
        <v>2</v>
      </c>
      <c r="GK968" s="22">
        <v>0</v>
      </c>
      <c r="GL968" s="22">
        <v>0</v>
      </c>
      <c r="GM968" s="22">
        <v>0</v>
      </c>
      <c r="GN968" s="22">
        <v>0</v>
      </c>
      <c r="GO968" s="22">
        <v>0</v>
      </c>
      <c r="GP968" s="22">
        <v>0</v>
      </c>
      <c r="GQ968" s="22">
        <v>27</v>
      </c>
      <c r="GR968" s="22">
        <v>9</v>
      </c>
      <c r="GS968" s="22" t="b">
        <v>1</v>
      </c>
    </row>
    <row r="969" spans="1:201" ht="12.75" customHeight="1">
      <c r="A969" s="22"/>
      <c r="B969" s="22"/>
      <c r="K969" s="10"/>
      <c r="GE969" s="22">
        <v>8</v>
      </c>
      <c r="GI969" s="22">
        <v>2</v>
      </c>
      <c r="GJ969" s="22" t="s">
        <v>2</v>
      </c>
      <c r="GK969" s="22">
        <v>0</v>
      </c>
      <c r="GL969" s="22">
        <v>0</v>
      </c>
      <c r="GM969" s="22">
        <v>0</v>
      </c>
      <c r="GN969" s="22">
        <v>0</v>
      </c>
      <c r="GO969" s="22">
        <v>0</v>
      </c>
      <c r="GP969" s="22">
        <v>0</v>
      </c>
      <c r="GQ969" s="22">
        <v>32</v>
      </c>
      <c r="GR969" s="22">
        <v>9</v>
      </c>
      <c r="GS969" s="22" t="b">
        <v>1</v>
      </c>
    </row>
    <row r="970" spans="1:201" ht="12.75" customHeight="1">
      <c r="A970" s="22"/>
      <c r="B970" s="22"/>
      <c r="K970" s="10"/>
      <c r="GE970" s="22">
        <v>9</v>
      </c>
      <c r="GI970" s="22">
        <v>1</v>
      </c>
      <c r="GJ970" s="22" t="s">
        <v>2</v>
      </c>
      <c r="GK970" s="22">
        <v>0</v>
      </c>
      <c r="GL970" s="22">
        <v>0</v>
      </c>
      <c r="GM970" s="22">
        <v>0</v>
      </c>
      <c r="GN970" s="22">
        <v>0</v>
      </c>
      <c r="GO970" s="22">
        <v>0</v>
      </c>
      <c r="GP970" s="22">
        <v>0</v>
      </c>
      <c r="GQ970" s="22">
        <v>17</v>
      </c>
      <c r="GR970" s="22">
        <v>9</v>
      </c>
      <c r="GS970" s="22" t="b">
        <v>1</v>
      </c>
    </row>
    <row r="971" spans="1:201" ht="12.75" customHeight="1">
      <c r="A971" s="22"/>
      <c r="B971" s="22"/>
      <c r="K971" s="10"/>
      <c r="GE971" s="22">
        <v>10</v>
      </c>
      <c r="GI971" s="22">
        <v>2</v>
      </c>
      <c r="GJ971" s="22" t="s">
        <v>2</v>
      </c>
      <c r="GK971" s="22">
        <v>0</v>
      </c>
      <c r="GL971" s="22">
        <v>0</v>
      </c>
      <c r="GM971" s="22">
        <v>0</v>
      </c>
      <c r="GN971" s="22">
        <v>0</v>
      </c>
      <c r="GO971" s="22">
        <v>0</v>
      </c>
      <c r="GP971" s="22">
        <v>0</v>
      </c>
      <c r="GQ971" s="22">
        <v>37</v>
      </c>
      <c r="GR971" s="22">
        <v>9</v>
      </c>
      <c r="GS971" s="22" t="b">
        <v>1</v>
      </c>
    </row>
  </sheetData>
  <phoneticPr fontId="1" type="noConversion"/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Equation.3" shapeId="7169" r:id="rId3">
          <objectPr defaultSize="0" autoPict="0" r:id="rId4">
            <anchor moveWithCells="1" sizeWithCells="1">
              <from>
                <xdr:col>10</xdr:col>
                <xdr:colOff>0</xdr:colOff>
                <xdr:row>2</xdr:row>
                <xdr:rowOff>9525</xdr:rowOff>
              </from>
              <to>
                <xdr:col>11</xdr:col>
                <xdr:colOff>142875</xdr:colOff>
                <xdr:row>3</xdr:row>
                <xdr:rowOff>19050</xdr:rowOff>
              </to>
            </anchor>
          </objectPr>
        </oleObject>
      </mc:Choice>
      <mc:Fallback>
        <oleObject progId="Equation.3" shapeId="7169" r:id="rId3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S834"/>
  <sheetViews>
    <sheetView workbookViewId="0">
      <selection activeCell="Q36" sqref="Q36"/>
    </sheetView>
  </sheetViews>
  <sheetFormatPr defaultRowHeight="12.75" customHeight="1"/>
  <cols>
    <col min="1" max="1" width="2.125" style="26" customWidth="1"/>
    <col min="2" max="2" width="2.75" style="26" customWidth="1"/>
    <col min="3" max="3" width="3.125" style="29" customWidth="1"/>
    <col min="4" max="4" width="3.875" style="28" customWidth="1"/>
    <col min="5" max="5" width="3.375" style="29" customWidth="1"/>
    <col min="6" max="6" width="2.25" style="29" customWidth="1"/>
    <col min="7" max="7" width="3.625" style="29" customWidth="1"/>
    <col min="8" max="8" width="4.125" style="28" customWidth="1"/>
    <col min="9" max="9" width="3.875" style="29" customWidth="1"/>
    <col min="10" max="10" width="2.25" style="29" customWidth="1"/>
    <col min="11" max="11" width="5.625" style="27" customWidth="1"/>
    <col min="12" max="12" width="5.875" style="29" customWidth="1"/>
    <col min="13" max="13" width="3.625" style="29" customWidth="1"/>
    <col min="14" max="14" width="3.875" style="29" customWidth="1"/>
    <col min="15" max="15" width="5.25" style="29" customWidth="1"/>
    <col min="16" max="16" width="3.75" style="29" customWidth="1"/>
    <col min="17" max="17" width="12" style="29" customWidth="1"/>
    <col min="18" max="16384" width="9" style="29"/>
  </cols>
  <sheetData>
    <row r="1" spans="1:17" ht="16.5">
      <c r="C1" s="27" t="s">
        <v>123</v>
      </c>
      <c r="H1" s="27" t="s">
        <v>124</v>
      </c>
      <c r="K1" s="27" t="s">
        <v>125</v>
      </c>
      <c r="M1" s="27" t="s">
        <v>126</v>
      </c>
      <c r="P1" s="27" t="s">
        <v>127</v>
      </c>
    </row>
    <row r="2" spans="1:17" ht="16.5">
      <c r="A2" s="66"/>
      <c r="B2" s="31"/>
      <c r="C2" s="32" t="s">
        <v>128</v>
      </c>
      <c r="H2" s="29" t="s">
        <v>129</v>
      </c>
      <c r="P2" s="29" t="s">
        <v>72</v>
      </c>
    </row>
    <row r="3" spans="1:17" ht="16.5">
      <c r="A3" s="31"/>
      <c r="B3" s="31"/>
      <c r="C3" s="33" t="s">
        <v>130</v>
      </c>
      <c r="D3" s="34"/>
      <c r="E3" s="35"/>
      <c r="F3" s="35"/>
      <c r="G3" s="35"/>
      <c r="H3" s="33" t="s">
        <v>131</v>
      </c>
      <c r="I3" s="35"/>
      <c r="J3" s="35"/>
      <c r="K3" s="34"/>
      <c r="M3" s="33" t="s">
        <v>132</v>
      </c>
      <c r="N3" s="67"/>
      <c r="P3" s="33" t="s">
        <v>133</v>
      </c>
    </row>
    <row r="4" spans="1:17" ht="16.5">
      <c r="A4" s="31"/>
      <c r="B4" s="31"/>
      <c r="C4" s="35"/>
      <c r="D4" s="68"/>
      <c r="E4" s="35"/>
      <c r="F4" s="35"/>
      <c r="G4" s="35"/>
      <c r="H4" s="29"/>
      <c r="I4" s="35"/>
      <c r="J4" s="35"/>
      <c r="K4" s="39"/>
      <c r="L4" s="69"/>
    </row>
    <row r="5" spans="1:17" ht="16.5">
      <c r="A5" s="31"/>
      <c r="B5" s="31"/>
      <c r="C5" s="35"/>
      <c r="D5" s="68"/>
      <c r="E5" s="35"/>
      <c r="F5" s="35"/>
      <c r="G5" s="35"/>
      <c r="H5" s="35" t="s">
        <v>135</v>
      </c>
      <c r="I5" s="35"/>
      <c r="J5" s="35"/>
      <c r="K5" s="39"/>
      <c r="L5" s="69"/>
      <c r="N5" s="35" t="s">
        <v>135</v>
      </c>
    </row>
    <row r="6" spans="1:17" ht="16.5">
      <c r="A6" s="31"/>
      <c r="B6" s="31"/>
      <c r="C6" s="35"/>
      <c r="D6" s="68"/>
      <c r="E6" s="35"/>
      <c r="F6" s="35"/>
      <c r="G6" s="35"/>
      <c r="H6" s="70">
        <v>0.9</v>
      </c>
      <c r="J6" s="35"/>
      <c r="K6" s="29" t="s">
        <v>136</v>
      </c>
      <c r="L6" s="69"/>
      <c r="N6" s="70">
        <v>0.81</v>
      </c>
      <c r="Q6" s="35" t="s">
        <v>138</v>
      </c>
    </row>
    <row r="7" spans="1:17" ht="16.5">
      <c r="A7" s="31"/>
      <c r="B7" s="31"/>
      <c r="C7" s="35"/>
      <c r="E7" s="35"/>
      <c r="F7" s="35"/>
      <c r="G7" s="35"/>
      <c r="H7" s="68"/>
      <c r="I7" s="35"/>
      <c r="J7" s="35"/>
      <c r="K7" s="39" t="s">
        <v>139</v>
      </c>
      <c r="L7" s="69"/>
      <c r="O7" s="39"/>
      <c r="P7" s="39"/>
      <c r="Q7" s="39" t="s">
        <v>140</v>
      </c>
    </row>
    <row r="8" spans="1:17" ht="16.5">
      <c r="A8" s="31"/>
      <c r="B8" s="31"/>
      <c r="C8" s="35"/>
      <c r="D8" s="68"/>
      <c r="E8" s="35"/>
      <c r="F8" s="35" t="s">
        <v>26</v>
      </c>
      <c r="G8" s="35"/>
      <c r="H8" s="39"/>
      <c r="I8" s="35"/>
      <c r="J8" s="35"/>
      <c r="K8" s="39"/>
      <c r="L8" s="69"/>
      <c r="O8" s="29" t="s">
        <v>26</v>
      </c>
    </row>
    <row r="9" spans="1:17" ht="16.5">
      <c r="A9" s="31"/>
      <c r="B9" s="31"/>
      <c r="C9" s="35"/>
      <c r="D9" s="70">
        <v>0.4</v>
      </c>
      <c r="F9" s="35"/>
      <c r="G9" s="35"/>
      <c r="H9" s="68"/>
      <c r="I9" s="35"/>
      <c r="J9" s="35"/>
      <c r="K9" s="39" t="s">
        <v>141</v>
      </c>
      <c r="L9" s="69"/>
      <c r="Q9" s="39" t="s">
        <v>142</v>
      </c>
    </row>
    <row r="10" spans="1:17" ht="16.5">
      <c r="A10" s="31"/>
      <c r="B10" s="31"/>
      <c r="C10" s="35"/>
      <c r="D10" s="35" t="s">
        <v>137</v>
      </c>
      <c r="E10" s="35"/>
      <c r="F10" s="35"/>
      <c r="G10" s="35"/>
      <c r="H10" s="70">
        <v>0.1</v>
      </c>
      <c r="J10" s="35"/>
      <c r="K10" s="29" t="s">
        <v>80</v>
      </c>
      <c r="L10" s="69"/>
      <c r="Q10" s="35" t="s">
        <v>143</v>
      </c>
    </row>
    <row r="11" spans="1:17" ht="16.5">
      <c r="A11" s="31"/>
      <c r="B11" s="31"/>
      <c r="C11" s="35"/>
      <c r="D11" s="68"/>
      <c r="E11" s="35"/>
      <c r="F11" s="35"/>
      <c r="G11" s="35"/>
      <c r="H11" s="35" t="s">
        <v>144</v>
      </c>
      <c r="I11" s="35"/>
      <c r="J11" s="35"/>
      <c r="K11" s="39"/>
      <c r="L11" s="69"/>
    </row>
    <row r="12" spans="1:17" ht="16.5">
      <c r="A12" s="71"/>
      <c r="B12" s="31"/>
      <c r="C12" s="35"/>
      <c r="D12" s="68"/>
      <c r="E12" s="35"/>
      <c r="F12" s="35"/>
      <c r="G12" s="35"/>
      <c r="H12" s="39"/>
      <c r="I12" s="35"/>
      <c r="J12" s="35"/>
      <c r="K12" s="39"/>
      <c r="L12" s="69"/>
    </row>
    <row r="13" spans="1:17" ht="16.5">
      <c r="A13" s="31"/>
      <c r="B13" s="72" t="s">
        <v>16</v>
      </c>
      <c r="C13" s="35"/>
      <c r="D13" s="68"/>
      <c r="E13" s="35"/>
      <c r="F13" s="35"/>
      <c r="G13" s="35"/>
      <c r="H13" s="68"/>
      <c r="I13" s="35"/>
      <c r="J13" s="35"/>
      <c r="K13" s="39"/>
    </row>
    <row r="14" spans="1:17" ht="16.5">
      <c r="A14" s="31"/>
      <c r="B14" s="31"/>
      <c r="C14" s="35"/>
      <c r="D14" s="68"/>
      <c r="E14" s="35"/>
      <c r="F14" s="35"/>
      <c r="G14" s="35"/>
      <c r="H14" s="35" t="s">
        <v>134</v>
      </c>
      <c r="I14" s="35"/>
      <c r="J14" s="35"/>
      <c r="K14" s="39"/>
      <c r="L14" s="69"/>
    </row>
    <row r="15" spans="1:17" ht="16.5">
      <c r="A15" s="31"/>
      <c r="B15" s="31"/>
      <c r="C15" s="35"/>
      <c r="D15" s="68"/>
      <c r="E15" s="35"/>
      <c r="F15" s="35"/>
      <c r="G15" s="35"/>
      <c r="H15" s="70">
        <v>0.75</v>
      </c>
      <c r="J15" s="35"/>
      <c r="K15" s="29" t="s">
        <v>92</v>
      </c>
      <c r="L15" s="69"/>
      <c r="Q15" s="35" t="s">
        <v>137</v>
      </c>
    </row>
    <row r="16" spans="1:17" ht="16.5">
      <c r="A16" s="31"/>
      <c r="B16" s="31"/>
      <c r="C16" s="35"/>
      <c r="E16" s="35"/>
      <c r="F16" s="35"/>
      <c r="G16" s="35"/>
      <c r="H16" s="68"/>
      <c r="I16" s="35"/>
      <c r="J16" s="35"/>
      <c r="K16" s="39" t="s">
        <v>145</v>
      </c>
      <c r="L16" s="69"/>
      <c r="Q16" s="39" t="s">
        <v>146</v>
      </c>
    </row>
    <row r="17" spans="1:17" ht="16.5">
      <c r="A17" s="31"/>
      <c r="B17" s="31"/>
      <c r="C17" s="35"/>
      <c r="D17" s="68"/>
      <c r="E17" s="35"/>
      <c r="F17" s="35" t="s">
        <v>26</v>
      </c>
      <c r="G17" s="35"/>
      <c r="H17" s="39"/>
      <c r="I17" s="35"/>
      <c r="J17" s="35"/>
      <c r="K17" s="39"/>
      <c r="L17" s="69"/>
    </row>
    <row r="18" spans="1:17" ht="16.5">
      <c r="A18" s="31"/>
      <c r="B18" s="31"/>
      <c r="C18" s="35"/>
      <c r="D18" s="70">
        <v>0.6</v>
      </c>
      <c r="F18" s="35"/>
      <c r="G18" s="35"/>
      <c r="H18" s="68"/>
      <c r="I18" s="35"/>
      <c r="J18" s="35"/>
      <c r="K18" s="39" t="s">
        <v>147</v>
      </c>
      <c r="L18" s="69"/>
      <c r="Q18" s="39" t="s">
        <v>148</v>
      </c>
    </row>
    <row r="19" spans="1:17" ht="16.5">
      <c r="A19" s="31"/>
      <c r="B19" s="31"/>
      <c r="C19" s="35"/>
      <c r="D19" s="35" t="s">
        <v>143</v>
      </c>
      <c r="E19" s="35"/>
      <c r="F19" s="35"/>
      <c r="G19" s="35"/>
      <c r="H19" s="70">
        <v>0.25</v>
      </c>
      <c r="J19" s="35"/>
      <c r="K19" s="29" t="s">
        <v>95</v>
      </c>
      <c r="L19" s="69"/>
      <c r="N19" s="70">
        <v>0.19</v>
      </c>
      <c r="Q19" s="35" t="s">
        <v>143</v>
      </c>
    </row>
    <row r="20" spans="1:17" ht="16.5">
      <c r="A20" s="31"/>
      <c r="B20" s="31"/>
      <c r="C20" s="35"/>
      <c r="D20" s="68"/>
      <c r="E20" s="35"/>
      <c r="F20" s="35"/>
      <c r="G20" s="35"/>
      <c r="H20" s="35" t="s">
        <v>144</v>
      </c>
      <c r="I20" s="35"/>
      <c r="J20" s="35"/>
      <c r="K20" s="39"/>
      <c r="L20" s="69"/>
      <c r="N20" s="35" t="s">
        <v>144</v>
      </c>
    </row>
    <row r="21" spans="1:17" ht="16.5">
      <c r="A21" s="31"/>
      <c r="B21" s="31"/>
      <c r="C21" s="35"/>
      <c r="D21" s="68"/>
      <c r="E21" s="35"/>
      <c r="F21" s="35"/>
      <c r="G21" s="35"/>
      <c r="H21" s="39"/>
      <c r="I21" s="35"/>
      <c r="J21" s="35"/>
      <c r="K21" s="73"/>
    </row>
    <row r="823" spans="1:201" ht="12.75" customHeight="1">
      <c r="A823" s="29"/>
      <c r="B823" s="29"/>
      <c r="K823" s="28"/>
      <c r="GE823" s="29" t="s">
        <v>1</v>
      </c>
      <c r="GF823" s="29" t="s">
        <v>33</v>
      </c>
      <c r="GG823" s="29" t="s">
        <v>34</v>
      </c>
      <c r="GH823" s="29" t="s">
        <v>35</v>
      </c>
      <c r="GI823" s="29" t="s">
        <v>36</v>
      </c>
      <c r="GJ823" s="29" t="s">
        <v>37</v>
      </c>
      <c r="GK823" s="29" t="s">
        <v>38</v>
      </c>
      <c r="GL823" s="29" t="s">
        <v>39</v>
      </c>
      <c r="GM823" s="29" t="s">
        <v>40</v>
      </c>
      <c r="GN823" s="29" t="s">
        <v>41</v>
      </c>
      <c r="GO823" s="29" t="s">
        <v>42</v>
      </c>
      <c r="GP823" s="29" t="s">
        <v>43</v>
      </c>
      <c r="GQ823" s="29" t="s">
        <v>44</v>
      </c>
      <c r="GR823" s="29" t="s">
        <v>45</v>
      </c>
      <c r="GS823" s="29" t="s">
        <v>46</v>
      </c>
    </row>
    <row r="824" spans="1:201" ht="12.75" customHeight="1">
      <c r="A824" s="29"/>
      <c r="B824" s="29"/>
      <c r="K824" s="28"/>
      <c r="GE824" s="29">
        <v>0</v>
      </c>
      <c r="GF824" s="29" t="s">
        <v>47</v>
      </c>
      <c r="GG824" s="29">
        <v>0</v>
      </c>
      <c r="GH824" s="29">
        <v>0</v>
      </c>
      <c r="GI824" s="29">
        <v>0</v>
      </c>
      <c r="GJ824" s="29" t="s">
        <v>48</v>
      </c>
      <c r="GK824" s="29">
        <v>2</v>
      </c>
      <c r="GL824" s="29">
        <v>1</v>
      </c>
      <c r="GM824" s="29">
        <v>2</v>
      </c>
      <c r="GN824" s="29">
        <v>0</v>
      </c>
      <c r="GO824" s="29">
        <v>0</v>
      </c>
      <c r="GP824" s="29">
        <v>0</v>
      </c>
      <c r="GQ824" s="29">
        <v>19</v>
      </c>
      <c r="GR824" s="29">
        <v>1</v>
      </c>
      <c r="GS824" s="29" t="b">
        <v>1</v>
      </c>
    </row>
    <row r="825" spans="1:201" ht="12.75" customHeight="1">
      <c r="A825" s="29"/>
      <c r="B825" s="29"/>
      <c r="K825" s="28"/>
      <c r="GE825" s="29">
        <v>1</v>
      </c>
      <c r="GI825" s="29">
        <v>0</v>
      </c>
      <c r="GJ825" s="29" t="s">
        <v>48</v>
      </c>
      <c r="GK825" s="29">
        <v>4</v>
      </c>
      <c r="GL825" s="29">
        <v>3</v>
      </c>
      <c r="GM825" s="29">
        <v>4</v>
      </c>
      <c r="GN825" s="29">
        <v>5</v>
      </c>
      <c r="GO825" s="29">
        <v>9</v>
      </c>
      <c r="GP825" s="29">
        <v>0</v>
      </c>
      <c r="GQ825" s="29">
        <v>9</v>
      </c>
      <c r="GR825" s="29">
        <v>5</v>
      </c>
      <c r="GS825" s="29" t="b">
        <v>1</v>
      </c>
    </row>
    <row r="826" spans="1:201" ht="12.75" customHeight="1">
      <c r="A826" s="29"/>
      <c r="B826" s="29"/>
      <c r="K826" s="28"/>
      <c r="GE826" s="29">
        <v>2</v>
      </c>
      <c r="GI826" s="29">
        <v>0</v>
      </c>
      <c r="GJ826" s="29" t="s">
        <v>48</v>
      </c>
      <c r="GK826" s="29">
        <v>4</v>
      </c>
      <c r="GL826" s="29">
        <v>6</v>
      </c>
      <c r="GM826" s="29">
        <v>7</v>
      </c>
      <c r="GN826" s="29">
        <v>8</v>
      </c>
      <c r="GO826" s="29">
        <v>10</v>
      </c>
      <c r="GP826" s="29">
        <v>0</v>
      </c>
      <c r="GQ826" s="29">
        <v>29</v>
      </c>
      <c r="GR826" s="29">
        <v>5</v>
      </c>
      <c r="GS826" s="29" t="b">
        <v>1</v>
      </c>
    </row>
    <row r="827" spans="1:201" ht="12.75" customHeight="1">
      <c r="A827" s="29"/>
      <c r="B827" s="29"/>
      <c r="K827" s="28"/>
      <c r="GE827" s="29">
        <v>3</v>
      </c>
      <c r="GI827" s="29">
        <v>1</v>
      </c>
      <c r="GJ827" s="29" t="s">
        <v>2</v>
      </c>
      <c r="GK827" s="29">
        <v>0</v>
      </c>
      <c r="GL827" s="29">
        <v>0</v>
      </c>
      <c r="GM827" s="29">
        <v>0</v>
      </c>
      <c r="GN827" s="29">
        <v>0</v>
      </c>
      <c r="GO827" s="29">
        <v>0</v>
      </c>
      <c r="GP827" s="29">
        <v>0</v>
      </c>
      <c r="GQ827" s="29">
        <v>2</v>
      </c>
      <c r="GR827" s="29">
        <v>9</v>
      </c>
      <c r="GS827" s="29" t="b">
        <v>1</v>
      </c>
    </row>
    <row r="828" spans="1:201" ht="12.75" customHeight="1">
      <c r="A828" s="29"/>
      <c r="B828" s="29"/>
      <c r="K828" s="28"/>
      <c r="GE828" s="29">
        <v>4</v>
      </c>
      <c r="GI828" s="29">
        <v>1</v>
      </c>
      <c r="GJ828" s="29" t="s">
        <v>2</v>
      </c>
      <c r="GK828" s="29">
        <v>0</v>
      </c>
      <c r="GL828" s="29">
        <v>0</v>
      </c>
      <c r="GM828" s="29">
        <v>0</v>
      </c>
      <c r="GN828" s="29">
        <v>0</v>
      </c>
      <c r="GO828" s="29">
        <v>0</v>
      </c>
      <c r="GP828" s="29">
        <v>0</v>
      </c>
      <c r="GQ828" s="29">
        <v>7</v>
      </c>
      <c r="GR828" s="29">
        <v>9</v>
      </c>
      <c r="GS828" s="29" t="b">
        <v>1</v>
      </c>
    </row>
    <row r="829" spans="1:201" ht="12.75" customHeight="1">
      <c r="A829" s="29"/>
      <c r="B829" s="29"/>
      <c r="K829" s="28"/>
      <c r="GE829" s="29">
        <v>5</v>
      </c>
      <c r="GI829" s="29">
        <v>1</v>
      </c>
      <c r="GJ829" s="29" t="s">
        <v>2</v>
      </c>
      <c r="GK829" s="29">
        <v>0</v>
      </c>
      <c r="GL829" s="29">
        <v>0</v>
      </c>
      <c r="GM829" s="29">
        <v>0</v>
      </c>
      <c r="GN829" s="29">
        <v>0</v>
      </c>
      <c r="GO829" s="29">
        <v>0</v>
      </c>
      <c r="GP829" s="29">
        <v>0</v>
      </c>
      <c r="GQ829" s="29">
        <v>12</v>
      </c>
      <c r="GR829" s="29">
        <v>9</v>
      </c>
      <c r="GS829" s="29" t="b">
        <v>1</v>
      </c>
    </row>
    <row r="830" spans="1:201" ht="12.75" customHeight="1">
      <c r="A830" s="29"/>
      <c r="B830" s="29"/>
      <c r="K830" s="28"/>
      <c r="GE830" s="29">
        <v>6</v>
      </c>
      <c r="GI830" s="29">
        <v>2</v>
      </c>
      <c r="GJ830" s="29" t="s">
        <v>2</v>
      </c>
      <c r="GK830" s="29">
        <v>0</v>
      </c>
      <c r="GL830" s="29">
        <v>0</v>
      </c>
      <c r="GM830" s="29">
        <v>0</v>
      </c>
      <c r="GN830" s="29">
        <v>0</v>
      </c>
      <c r="GO830" s="29">
        <v>0</v>
      </c>
      <c r="GP830" s="29">
        <v>0</v>
      </c>
      <c r="GQ830" s="29">
        <v>22</v>
      </c>
      <c r="GR830" s="29">
        <v>9</v>
      </c>
      <c r="GS830" s="29" t="b">
        <v>1</v>
      </c>
    </row>
    <row r="831" spans="1:201" ht="12.75" customHeight="1">
      <c r="A831" s="29"/>
      <c r="B831" s="29"/>
      <c r="K831" s="28"/>
      <c r="GE831" s="29">
        <v>7</v>
      </c>
      <c r="GI831" s="29">
        <v>2</v>
      </c>
      <c r="GJ831" s="29" t="s">
        <v>2</v>
      </c>
      <c r="GK831" s="29">
        <v>0</v>
      </c>
      <c r="GL831" s="29">
        <v>0</v>
      </c>
      <c r="GM831" s="29">
        <v>0</v>
      </c>
      <c r="GN831" s="29">
        <v>0</v>
      </c>
      <c r="GO831" s="29">
        <v>0</v>
      </c>
      <c r="GP831" s="29">
        <v>0</v>
      </c>
      <c r="GQ831" s="29">
        <v>27</v>
      </c>
      <c r="GR831" s="29">
        <v>9</v>
      </c>
      <c r="GS831" s="29" t="b">
        <v>1</v>
      </c>
    </row>
    <row r="832" spans="1:201" ht="12.75" customHeight="1">
      <c r="A832" s="29"/>
      <c r="B832" s="29"/>
      <c r="K832" s="28"/>
      <c r="GE832" s="29">
        <v>8</v>
      </c>
      <c r="GI832" s="29">
        <v>2</v>
      </c>
      <c r="GJ832" s="29" t="s">
        <v>2</v>
      </c>
      <c r="GK832" s="29">
        <v>0</v>
      </c>
      <c r="GL832" s="29">
        <v>0</v>
      </c>
      <c r="GM832" s="29">
        <v>0</v>
      </c>
      <c r="GN832" s="29">
        <v>0</v>
      </c>
      <c r="GO832" s="29">
        <v>0</v>
      </c>
      <c r="GP832" s="29">
        <v>0</v>
      </c>
      <c r="GQ832" s="29">
        <v>32</v>
      </c>
      <c r="GR832" s="29">
        <v>9</v>
      </c>
      <c r="GS832" s="29" t="b">
        <v>1</v>
      </c>
    </row>
    <row r="833" spans="1:201" ht="12.75" customHeight="1">
      <c r="A833" s="29"/>
      <c r="B833" s="29"/>
      <c r="K833" s="28"/>
      <c r="GE833" s="29">
        <v>9</v>
      </c>
      <c r="GI833" s="29">
        <v>1</v>
      </c>
      <c r="GJ833" s="29" t="s">
        <v>2</v>
      </c>
      <c r="GK833" s="29">
        <v>0</v>
      </c>
      <c r="GL833" s="29">
        <v>0</v>
      </c>
      <c r="GM833" s="29">
        <v>0</v>
      </c>
      <c r="GN833" s="29">
        <v>0</v>
      </c>
      <c r="GO833" s="29">
        <v>0</v>
      </c>
      <c r="GP833" s="29">
        <v>0</v>
      </c>
      <c r="GQ833" s="29">
        <v>17</v>
      </c>
      <c r="GR833" s="29">
        <v>9</v>
      </c>
      <c r="GS833" s="29" t="b">
        <v>1</v>
      </c>
    </row>
    <row r="834" spans="1:201" ht="12.75" customHeight="1">
      <c r="A834" s="29"/>
      <c r="B834" s="29"/>
      <c r="K834" s="28"/>
      <c r="GE834" s="29">
        <v>10</v>
      </c>
      <c r="GI834" s="29">
        <v>2</v>
      </c>
      <c r="GJ834" s="29" t="s">
        <v>2</v>
      </c>
      <c r="GK834" s="29">
        <v>0</v>
      </c>
      <c r="GL834" s="29">
        <v>0</v>
      </c>
      <c r="GM834" s="29">
        <v>0</v>
      </c>
      <c r="GN834" s="29">
        <v>0</v>
      </c>
      <c r="GO834" s="29">
        <v>0</v>
      </c>
      <c r="GP834" s="29">
        <v>0</v>
      </c>
      <c r="GQ834" s="29">
        <v>37</v>
      </c>
      <c r="GR834" s="29">
        <v>9</v>
      </c>
      <c r="GS834" s="29" t="b">
        <v>1</v>
      </c>
    </row>
  </sheetData>
  <phoneticPr fontId="1" type="noConversion"/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Equation.3" shapeId="8193" r:id="rId3">
          <objectPr defaultSize="0" autoPict="0" r:id="rId4">
            <anchor moveWithCells="1" sizeWithCells="1">
              <from>
                <xdr:col>10</xdr:col>
                <xdr:colOff>0</xdr:colOff>
                <xdr:row>2</xdr:row>
                <xdr:rowOff>9525</xdr:rowOff>
              </from>
              <to>
                <xdr:col>11</xdr:col>
                <xdr:colOff>142875</xdr:colOff>
                <xdr:row>3</xdr:row>
                <xdr:rowOff>19050</xdr:rowOff>
              </to>
            </anchor>
          </objectPr>
        </oleObject>
      </mc:Choice>
      <mc:Fallback>
        <oleObject progId="Equation.3" shapeId="8193" r:id="rId3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表6.1</vt:lpstr>
      <vt:lpstr>表6.2</vt:lpstr>
      <vt:lpstr>表6.3</vt:lpstr>
      <vt:lpstr>圖6.3</vt:lpstr>
      <vt:lpstr>圖6.4</vt:lpstr>
      <vt:lpstr>圖6.5</vt:lpstr>
      <vt:lpstr>圖6.6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hawjeng</dc:creator>
  <cp:lastModifiedBy>Hawjeng Chiou</cp:lastModifiedBy>
  <dcterms:created xsi:type="dcterms:W3CDTF">2014-07-03T11:05:27Z</dcterms:created>
  <dcterms:modified xsi:type="dcterms:W3CDTF">2014-09-14T13:31:37Z</dcterms:modified>
</cp:coreProperties>
</file>